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02fCrZGVxGluOP-O92H0P8lVpC-o2HcC\administrativo\2026\Licitações\90422-2026 - Vigia\ETP\Pesquisa de Preços\"/>
    </mc:Choice>
  </mc:AlternateContent>
  <bookViews>
    <workbookView xWindow="-120" yWindow="-120" windowWidth="29040" windowHeight="15720" tabRatio="780" firstSheet="5" activeTab="6"/>
  </bookViews>
  <sheets>
    <sheet name="Posto Diurno" sheetId="1" r:id="rId1"/>
    <sheet name="Posto Noturno" sheetId="7" r:id="rId2"/>
    <sheet name="Aux submod 2.3 -BENEFICIOS" sheetId="2" r:id="rId3"/>
    <sheet name="Aux mod 3- INSUMOS" sheetId="3" r:id="rId4"/>
    <sheet name="Mapa Comparativo Insumos" sheetId="8" r:id="rId5"/>
    <sheet name="Vlr Total Anual" sheetId="4" r:id="rId6"/>
    <sheet name=" IMPRESSÃO " sheetId="5" r:id="rId7"/>
    <sheet name="TABELA FPAS" sheetId="6" r:id="rId8"/>
  </sheets>
  <definedNames>
    <definedName name="CPT" localSheetId="6">#REF!</definedName>
    <definedName name="CPT" localSheetId="1">#REF!</definedName>
    <definedName name="CPT">#REF!</definedName>
    <definedName name="Esquadrias_Externas" localSheetId="6">#REF!</definedName>
    <definedName name="Esquadrias_Externas" localSheetId="1">#REF!</definedName>
    <definedName name="Esquadrias_Externas">#REF!</definedName>
    <definedName name="Externa" localSheetId="6">#REF!</definedName>
    <definedName name="Externa" localSheetId="1">#REF!</definedName>
    <definedName name="Externa">#REF!</definedName>
    <definedName name="Fachada_Envidraçada" localSheetId="6">#REF!</definedName>
    <definedName name="Fachada_Envidraçada" localSheetId="1">#REF!</definedName>
    <definedName name="Fachada_Envidraçada">#REF!</definedName>
    <definedName name="Interna" localSheetId="6">#REF!</definedName>
    <definedName name="Interna" localSheetId="1">#REF!</definedName>
    <definedName name="Interna">#REF!</definedName>
    <definedName name="INTERNN" localSheetId="1">#REF!</definedName>
    <definedName name="INTERNN">#REF!</definedName>
    <definedName name="Print_Area_0" localSheetId="6">' IMPRESSÃO '!$A$1:$F$161</definedName>
    <definedName name="Print_Area_0" localSheetId="0">'Posto Diurno'!$B$1:$G$130</definedName>
    <definedName name="Print_Area_0" localSheetId="1">'Posto Noturno'!$B$1:$G$131</definedName>
    <definedName name="Tarefas" localSheetId="6">#REF!</definedName>
    <definedName name="Tarefas" localSheetId="1">#REF!</definedName>
    <definedName name="Tarefas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4" l="1"/>
  <c r="G3" i="4"/>
  <c r="F7" i="4"/>
  <c r="G7" i="4" s="1"/>
  <c r="G75" i="7"/>
  <c r="G74" i="7"/>
  <c r="G73" i="7"/>
  <c r="G72" i="7"/>
  <c r="G54" i="7"/>
  <c r="G53" i="7"/>
  <c r="G52" i="7"/>
  <c r="G51" i="7"/>
  <c r="G50" i="7"/>
  <c r="G49" i="7"/>
  <c r="G48" i="7"/>
  <c r="G47" i="7"/>
  <c r="G46" i="7"/>
  <c r="G37" i="7"/>
  <c r="G36" i="7"/>
  <c r="G26" i="7"/>
  <c r="G22" i="7"/>
  <c r="F17" i="3"/>
  <c r="C18" i="3"/>
  <c r="C19" i="3"/>
  <c r="C20" i="3"/>
  <c r="C21" i="3"/>
  <c r="C22" i="3"/>
  <c r="C23" i="3"/>
  <c r="C17" i="3"/>
  <c r="C11" i="3"/>
  <c r="C12" i="3"/>
  <c r="C10" i="3"/>
  <c r="O20" i="8"/>
  <c r="H21" i="2"/>
  <c r="F8" i="4" l="1"/>
  <c r="F9" i="4" s="1"/>
  <c r="G11" i="2"/>
  <c r="F39" i="1"/>
  <c r="F54" i="1"/>
  <c r="O16" i="8"/>
  <c r="O15" i="8"/>
  <c r="N18" i="8"/>
  <c r="O18" i="8" s="1"/>
  <c r="N17" i="8"/>
  <c r="O17" i="8" s="1"/>
  <c r="N16" i="8"/>
  <c r="N15" i="8"/>
  <c r="N14" i="8"/>
  <c r="O14" i="8" s="1"/>
  <c r="N13" i="8"/>
  <c r="O13" i="8" s="1"/>
  <c r="N12" i="8"/>
  <c r="O12" i="8" s="1"/>
  <c r="N10" i="8"/>
  <c r="N9" i="8"/>
  <c r="N8" i="8"/>
  <c r="O8" i="8" s="1"/>
  <c r="N20" i="8"/>
  <c r="O9" i="8" l="1"/>
  <c r="O10" i="8"/>
  <c r="C32" i="3" l="1"/>
  <c r="J142" i="7" l="1"/>
  <c r="F136" i="7"/>
  <c r="H109" i="7"/>
  <c r="F101" i="7"/>
  <c r="F99" i="7"/>
  <c r="F97" i="7"/>
  <c r="F95" i="7"/>
  <c r="H88" i="7"/>
  <c r="F84" i="7"/>
  <c r="F79" i="7"/>
  <c r="F81" i="7" s="1"/>
  <c r="F52" i="7"/>
  <c r="F36" i="7"/>
  <c r="F87" i="7" s="1"/>
  <c r="I28" i="7"/>
  <c r="I23" i="7"/>
  <c r="I24" i="7" s="1"/>
  <c r="F23" i="7"/>
  <c r="F24" i="7" s="1"/>
  <c r="D26" i="7" s="1"/>
  <c r="F26" i="7" s="1"/>
  <c r="G20" i="7"/>
  <c r="G29" i="7" s="1"/>
  <c r="G17" i="7"/>
  <c r="I17" i="7" s="1"/>
  <c r="I18" i="7" s="1"/>
  <c r="F17" i="7"/>
  <c r="F101" i="1"/>
  <c r="F97" i="1"/>
  <c r="F84" i="1"/>
  <c r="F79" i="1"/>
  <c r="H23" i="2"/>
  <c r="G65" i="7" s="1"/>
  <c r="H19" i="2"/>
  <c r="G63" i="7" s="1"/>
  <c r="F16" i="2"/>
  <c r="H14" i="2" s="1"/>
  <c r="G61" i="7" s="1"/>
  <c r="F54" i="7" l="1"/>
  <c r="F39" i="7"/>
  <c r="G39" i="7" s="1"/>
  <c r="G40" i="7" s="1"/>
  <c r="F86" i="7"/>
  <c r="F82" i="7"/>
  <c r="G21" i="7"/>
  <c r="C23" i="7" s="1"/>
  <c r="G28" i="6"/>
  <c r="D158" i="5"/>
  <c r="D153" i="5"/>
  <c r="A151" i="5"/>
  <c r="E130" i="5"/>
  <c r="E91" i="5"/>
  <c r="E89" i="5"/>
  <c r="E87" i="5"/>
  <c r="E85" i="5"/>
  <c r="E73" i="5"/>
  <c r="E74" i="5" s="1"/>
  <c r="E45" i="5"/>
  <c r="E47" i="5" s="1"/>
  <c r="F33" i="5"/>
  <c r="E32" i="5"/>
  <c r="E33" i="5" s="1"/>
  <c r="F32" i="3"/>
  <c r="F33" i="3" s="1"/>
  <c r="F27" i="3"/>
  <c r="F23" i="3"/>
  <c r="F22" i="3"/>
  <c r="F21" i="3"/>
  <c r="F20" i="3"/>
  <c r="F19" i="3"/>
  <c r="F18" i="3"/>
  <c r="F12" i="3"/>
  <c r="F11" i="3"/>
  <c r="F10" i="3"/>
  <c r="H25" i="2"/>
  <c r="G63" i="1"/>
  <c r="H17" i="2"/>
  <c r="J141" i="1"/>
  <c r="F135" i="1"/>
  <c r="H108" i="1"/>
  <c r="F99" i="1"/>
  <c r="F95" i="1"/>
  <c r="H88" i="1"/>
  <c r="G65" i="1"/>
  <c r="F52" i="1"/>
  <c r="F86" i="1" s="1"/>
  <c r="F36" i="1"/>
  <c r="I28" i="1"/>
  <c r="I23" i="1"/>
  <c r="I24" i="1" s="1"/>
  <c r="F23" i="1"/>
  <c r="F24" i="1" s="1"/>
  <c r="D26" i="1" s="1"/>
  <c r="F26" i="1" s="1"/>
  <c r="G20" i="1"/>
  <c r="G17" i="1"/>
  <c r="I17" i="1" s="1"/>
  <c r="I18" i="1" s="1"/>
  <c r="F17" i="1"/>
  <c r="F40" i="7" l="1"/>
  <c r="F89" i="7"/>
  <c r="E25" i="7"/>
  <c r="G66" i="1"/>
  <c r="G66" i="7"/>
  <c r="G62" i="1"/>
  <c r="G62" i="7"/>
  <c r="E23" i="7"/>
  <c r="G119" i="1"/>
  <c r="G120" i="7"/>
  <c r="F26" i="3"/>
  <c r="F28" i="3" s="1"/>
  <c r="G119" i="7" s="1"/>
  <c r="F82" i="1"/>
  <c r="F87" i="1"/>
  <c r="F8" i="2"/>
  <c r="G12" i="2" s="1"/>
  <c r="H10" i="2" s="1"/>
  <c r="G60" i="7" s="1"/>
  <c r="G29" i="1"/>
  <c r="G21" i="1"/>
  <c r="C23" i="1" s="1"/>
  <c r="G61" i="1"/>
  <c r="E97" i="5"/>
  <c r="E98" i="5" s="1"/>
  <c r="E76" i="5"/>
  <c r="F13" i="3"/>
  <c r="E79" i="5"/>
  <c r="F81" i="1"/>
  <c r="C25" i="7" l="1"/>
  <c r="F40" i="1"/>
  <c r="G64" i="1"/>
  <c r="G64" i="7"/>
  <c r="G67" i="7" s="1"/>
  <c r="G31" i="7"/>
  <c r="F108" i="7" s="1"/>
  <c r="G107" i="7" s="1"/>
  <c r="G118" i="1"/>
  <c r="G117" i="1"/>
  <c r="G118" i="7"/>
  <c r="G121" i="7" s="1"/>
  <c r="G129" i="7" s="1"/>
  <c r="G151" i="7" s="1"/>
  <c r="G26" i="1"/>
  <c r="E25" i="1"/>
  <c r="E23" i="1"/>
  <c r="G22" i="1" s="1"/>
  <c r="F89" i="1"/>
  <c r="H27" i="2"/>
  <c r="G60" i="1"/>
  <c r="G67" i="1" s="1"/>
  <c r="G74" i="1" s="1"/>
  <c r="G120" i="1" l="1"/>
  <c r="G128" i="1" s="1"/>
  <c r="G150" i="1" s="1"/>
  <c r="G31" i="1"/>
  <c r="G94" i="7"/>
  <c r="G79" i="7"/>
  <c r="G86" i="7"/>
  <c r="G81" i="7"/>
  <c r="G87" i="7"/>
  <c r="G125" i="7"/>
  <c r="G147" i="7" s="1"/>
  <c r="G82" i="7"/>
  <c r="G84" i="7"/>
  <c r="G79" i="1"/>
  <c r="G49" i="1"/>
  <c r="G47" i="1"/>
  <c r="G50" i="1"/>
  <c r="G48" i="1"/>
  <c r="G86" i="1"/>
  <c r="G87" i="1"/>
  <c r="G81" i="1"/>
  <c r="G124" i="1"/>
  <c r="G146" i="1" s="1"/>
  <c r="G82" i="1"/>
  <c r="G94" i="1"/>
  <c r="G51" i="1"/>
  <c r="G52" i="1"/>
  <c r="G84" i="1"/>
  <c r="F108" i="1" l="1"/>
  <c r="G107" i="1" s="1"/>
  <c r="G112" i="1" s="1"/>
  <c r="G36" i="1"/>
  <c r="G53" i="1"/>
  <c r="G46" i="1"/>
  <c r="G54" i="1" s="1"/>
  <c r="G37" i="1"/>
  <c r="G93" i="1" s="1"/>
  <c r="G101" i="1" s="1"/>
  <c r="G39" i="1"/>
  <c r="G89" i="7"/>
  <c r="G127" i="7" s="1"/>
  <c r="G149" i="7" s="1"/>
  <c r="G93" i="7"/>
  <c r="H110" i="7"/>
  <c r="G113" i="7"/>
  <c r="G89" i="1"/>
  <c r="G126" i="1" s="1"/>
  <c r="G148" i="1" s="1"/>
  <c r="G73" i="1"/>
  <c r="G40" i="1"/>
  <c r="G72" i="1" s="1"/>
  <c r="H109" i="1" l="1"/>
  <c r="G126" i="7"/>
  <c r="G148" i="7" s="1"/>
  <c r="G95" i="7"/>
  <c r="G101" i="7"/>
  <c r="G97" i="7"/>
  <c r="G99" i="7"/>
  <c r="G97" i="1"/>
  <c r="G75" i="1"/>
  <c r="G125" i="1" s="1"/>
  <c r="G147" i="1" s="1"/>
  <c r="G99" i="1"/>
  <c r="G95" i="1"/>
  <c r="G103" i="7" l="1"/>
  <c r="G112" i="7" s="1"/>
  <c r="G114" i="7" s="1"/>
  <c r="G128" i="7" s="1"/>
  <c r="G103" i="1"/>
  <c r="G111" i="1" s="1"/>
  <c r="G113" i="1" s="1"/>
  <c r="G127" i="1" s="1"/>
  <c r="G149" i="1" s="1"/>
  <c r="G150" i="7" l="1"/>
  <c r="G130" i="7"/>
  <c r="G129" i="1"/>
  <c r="G133" i="1" s="1"/>
  <c r="G135" i="7" l="1"/>
  <c r="G134" i="7"/>
  <c r="G134" i="1"/>
  <c r="G135" i="1" s="1"/>
  <c r="G140" i="1" s="1"/>
  <c r="G151" i="1" s="1"/>
  <c r="G152" i="1" s="1"/>
  <c r="G136" i="7" l="1"/>
  <c r="G141" i="7" s="1"/>
  <c r="G152" i="7" s="1"/>
  <c r="G153" i="7" s="1"/>
  <c r="C156" i="7" s="1"/>
  <c r="E156" i="7" s="1"/>
  <c r="G156" i="7" s="1"/>
  <c r="G157" i="7" s="1"/>
  <c r="F4" i="4" s="1"/>
  <c r="C155" i="1"/>
  <c r="E155" i="1" s="1"/>
  <c r="G155" i="1" s="1"/>
  <c r="G156" i="1" s="1"/>
  <c r="F3" i="4" s="1"/>
  <c r="G5" i="4" l="1"/>
  <c r="G8" i="4" s="1"/>
  <c r="G9" i="4" s="1"/>
  <c r="F5" i="4"/>
</calcChain>
</file>

<file path=xl/sharedStrings.xml><?xml version="1.0" encoding="utf-8"?>
<sst xmlns="http://schemas.openxmlformats.org/spreadsheetml/2006/main" count="1382" uniqueCount="387">
  <si>
    <t xml:space="preserve"> PLANILHA DE CUSTOS E FORMAÇÃO DO PREÇO </t>
  </si>
  <si>
    <t>EMPRESA:</t>
  </si>
  <si>
    <t>Licitação nº:</t>
  </si>
  <si>
    <t>Dia ____/______/_______ às _____:______horas</t>
  </si>
  <si>
    <t>OBJETO DA LICITAÇÃO:</t>
  </si>
  <si>
    <t>Preparo de Refeições</t>
  </si>
  <si>
    <t>Data apresentação Proposta:</t>
  </si>
  <si>
    <t>______/_________/_______</t>
  </si>
  <si>
    <r>
      <rPr>
        <b/>
        <sz val="9"/>
        <color theme="1"/>
        <rFont val="Arial"/>
      </rPr>
      <t>Regime Tributário da Empresa: _________________</t>
    </r>
    <r>
      <rPr>
        <sz val="10"/>
        <color theme="1"/>
        <rFont val="Arial"/>
      </rPr>
      <t xml:space="preserve"> (se lucro real, lucro presumido ou Simples Nacional)</t>
    </r>
  </si>
  <si>
    <r>
      <rPr>
        <b/>
        <sz val="9"/>
        <color theme="1"/>
        <rFont val="Arial"/>
      </rPr>
      <t>Valor do Enquadramento: _____________________</t>
    </r>
    <r>
      <rPr>
        <sz val="10"/>
        <color theme="1"/>
        <rFont val="Arial"/>
      </rPr>
      <t xml:space="preserve"> ( da receita bruta acumulada nos 12 (doze) meses anteriores ao período de apuração para fins de determinação da alíquota, conforme art. 18 da LC 123/206)</t>
    </r>
  </si>
  <si>
    <t>DISCRIMINAÇÃO DOS SERVIÇOS - DADOS REFERENTES À CONTRATAÇÃO</t>
  </si>
  <si>
    <t>Tipo de Serviço</t>
  </si>
  <si>
    <t>Classificação Brasileira de Ocupações (CBO)</t>
  </si>
  <si>
    <t xml:space="preserve">Número de  Meses da execução contratual </t>
  </si>
  <si>
    <r>
      <rPr>
        <sz val="10"/>
        <color theme="1"/>
        <rFont val="Arial"/>
      </rPr>
      <t>Categoria Profissional/</t>
    </r>
    <r>
      <rPr>
        <b/>
        <sz val="10"/>
        <color theme="1"/>
        <rFont val="Arial"/>
      </rPr>
      <t xml:space="preserve"> Convenção Coletiva</t>
    </r>
  </si>
  <si>
    <t>Data base da categoria</t>
  </si>
  <si>
    <t xml:space="preserve">Categoria do empregado </t>
  </si>
  <si>
    <t>Valor do salário normativo da Categoria</t>
  </si>
  <si>
    <t>ano = 365</t>
  </si>
  <si>
    <t>quantidade de dias por mês</t>
  </si>
  <si>
    <t>Módulo 1: Composição da remuneração</t>
  </si>
  <si>
    <t>dia sim dia não de jornada (metade)</t>
  </si>
  <si>
    <t>Composição da remuneração</t>
  </si>
  <si>
    <t>Valor (R$)</t>
  </si>
  <si>
    <t>A</t>
  </si>
  <si>
    <t>Salário Base</t>
  </si>
  <si>
    <t>Salário mínimo:</t>
  </si>
  <si>
    <t>Dias  trabalho-mês</t>
  </si>
  <si>
    <t>B</t>
  </si>
  <si>
    <t xml:space="preserve">Adicional de periculosidade ou Insalubridade </t>
  </si>
  <si>
    <t>C</t>
  </si>
  <si>
    <t>Adicional noturno</t>
  </si>
  <si>
    <t>Fator de correção</t>
  </si>
  <si>
    <t>Valor da hora normal</t>
  </si>
  <si>
    <t>Valor adicional noturno (1h)</t>
  </si>
  <si>
    <t>Razão de hora noturna</t>
  </si>
  <si>
    <t>Horário Noturno: 22:00-05:00</t>
  </si>
  <si>
    <t>Horas relógio:</t>
  </si>
  <si>
    <t>Horas noturnas:</t>
  </si>
  <si>
    <t>Quantidade de Horas de Relógio = 7</t>
  </si>
  <si>
    <t>Vr.  hora normal  not</t>
  </si>
  <si>
    <t>D</t>
  </si>
  <si>
    <t>Hora noturna reduzida</t>
  </si>
  <si>
    <t>H N reduz p/ dia:</t>
  </si>
  <si>
    <t>Horas not red/mês:</t>
  </si>
  <si>
    <t>E</t>
  </si>
  <si>
    <t xml:space="preserve">Intervalo Intrajornada  laborado </t>
  </si>
  <si>
    <t>52 min 30 segundos</t>
  </si>
  <si>
    <t>30 segundos é metade de um minuto</t>
  </si>
  <si>
    <t>F</t>
  </si>
  <si>
    <t>Descanso semanal remunerado</t>
  </si>
  <si>
    <t>52,5min</t>
  </si>
  <si>
    <t>G</t>
  </si>
  <si>
    <t>Outros ( especificar)</t>
  </si>
  <si>
    <t>Total da Remuneração</t>
  </si>
  <si>
    <r>
      <rPr>
        <b/>
        <sz val="7"/>
        <color rgb="FF000000"/>
        <rFont val="Calibri"/>
      </rPr>
      <t>Nota:</t>
    </r>
    <r>
      <rPr>
        <sz val="7"/>
        <color rgb="FF000000"/>
        <rFont val="Calibri"/>
      </rPr>
      <t xml:space="preserve"> O Mód 1 refere-se ao valor mensal devido ao empregado pela prestação do serviço no período de 12 meses</t>
    </r>
  </si>
  <si>
    <t>Módulo 2 - Encargos e Benefícios Anuais, Mensais e Diários</t>
  </si>
  <si>
    <t>Submódulo 2.1 - 13º (décimo terceiro) Salário, Férias e Adicional de Férias</t>
  </si>
  <si>
    <t>Valor(R$)</t>
  </si>
  <si>
    <t>13º ( décimo terceiro salário)</t>
  </si>
  <si>
    <t>Férias e Adicional de Férias</t>
  </si>
  <si>
    <t>Incidência dos encargos previstos no Submódulo 2.2 sobre 13º salário e Férias</t>
  </si>
  <si>
    <t>Total</t>
  </si>
  <si>
    <r>
      <rPr>
        <b/>
        <sz val="7"/>
        <color rgb="FF000000"/>
        <rFont val="Calibri"/>
      </rPr>
      <t>Nota 1:</t>
    </r>
    <r>
      <rPr>
        <sz val="7"/>
        <color rgb="FF000000"/>
        <rFont val="Calibri"/>
      </rPr>
      <t xml:space="preserve"> Como a planilha de custos e formação de preços é calculada mensalmente, provisiona-se proporcionalmente 1/12 (um doze avos) dos valores referentes a gratificação natalina, férias e adicional de férias.</t>
    </r>
  </si>
  <si>
    <r>
      <rPr>
        <b/>
        <sz val="7"/>
        <color theme="1"/>
        <rFont val="Calibri"/>
      </rPr>
      <t>Nota 2:</t>
    </r>
    <r>
      <rPr>
        <sz val="7"/>
        <color theme="1"/>
        <rFont val="Calibri"/>
      </rPr>
      <t xml:space="preserve"> O adicional de férias contido no Submódulo 2.1 corresponde a 1/3 (um terço) da remuneração que por sua vez é divido por 12 (doze) conforme Nota 1 acima</t>
    </r>
  </si>
  <si>
    <r>
      <rPr>
        <b/>
        <sz val="7"/>
        <color rgb="FF000000"/>
        <rFont val="Calibri"/>
      </rPr>
      <t>Nota 3:</t>
    </r>
    <r>
      <rPr>
        <sz val="7"/>
        <color rgb="FF000000"/>
        <rFont val="Calibri"/>
      </rPr>
      <t xml:space="preserve">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  </r>
  </si>
  <si>
    <t>Submódulo 2.2 - Encargos Previdenciários (GPS), Fundo de Garantia por Tempo de</t>
  </si>
  <si>
    <t>Percentual(%)</t>
  </si>
  <si>
    <t>INSS ( art 22, inc I Lei 8.212/91)</t>
  </si>
  <si>
    <t>SESI OU SESC (art 30 Lei 8.036/90)</t>
  </si>
  <si>
    <t xml:space="preserve">SENAI OU SENAC (art  30 Dec Lei  2.318/86) </t>
  </si>
  <si>
    <t>INCRA (art 1 e 2 Decr Lei 1146/70)</t>
  </si>
  <si>
    <t>Salário educação (art. 15, da Lei nº 9.424/96; do art. 2º do Decr 3.142/99; e art. 212, § 5º da CF)</t>
  </si>
  <si>
    <t>FGTS (art 15 Lei nº 8.030/90)</t>
  </si>
  <si>
    <t xml:space="preserve">RAT (Art. 22, inc. II, Lei 8212/91 e art 10 L 10.666/03) </t>
  </si>
  <si>
    <t>FAP</t>
  </si>
  <si>
    <t>H</t>
  </si>
  <si>
    <t>SEBRAE ( Lei 8029/90)</t>
  </si>
  <si>
    <r>
      <rPr>
        <b/>
        <sz val="7"/>
        <color theme="1"/>
        <rFont val="Calibri"/>
      </rPr>
      <t>Nota 1:</t>
    </r>
    <r>
      <rPr>
        <sz val="7"/>
        <color theme="1"/>
        <rFont val="Calibri"/>
      </rPr>
      <t xml:space="preserve"> Os percentuais dos encargos previdenciários, do FGTS e demais contribuições são aqueles estabelecidos pela legislação vigente.</t>
    </r>
  </si>
  <si>
    <r>
      <rPr>
        <b/>
        <sz val="7"/>
        <color theme="1"/>
        <rFont val="Calibri"/>
      </rPr>
      <t>Nota 2:</t>
    </r>
    <r>
      <rPr>
        <sz val="7"/>
        <color theme="1"/>
        <rFont val="Calibri"/>
      </rPr>
      <t xml:space="preserve"> O SAT a depender do grau de risco do serviço irá variar entre 1%, para risco leve, de 2%, para risco médio, e de 3% de risco grave.</t>
    </r>
  </si>
  <si>
    <r>
      <rPr>
        <b/>
        <sz val="7"/>
        <color rgb="FF000000"/>
        <rFont val="Calibri"/>
      </rPr>
      <t>Nota 3:</t>
    </r>
    <r>
      <rPr>
        <sz val="7"/>
        <color rgb="FF000000"/>
        <rFont val="Calibri"/>
      </rPr>
      <t xml:space="preserve"> Esses percentuais incidem sobre o Módulo 1 e o Submódulo 2.1.</t>
    </r>
  </si>
  <si>
    <t>Submódulo 2.3 - Benefícios Mensais e Diários.</t>
  </si>
  <si>
    <t>Vale transporte</t>
  </si>
  <si>
    <t>Auxílio alimentação</t>
  </si>
  <si>
    <t>Assistência Odontológica</t>
  </si>
  <si>
    <t>Assistência Médica Hospitalar</t>
  </si>
  <si>
    <t>Total de Benefícios mensais e diários</t>
  </si>
  <si>
    <r>
      <rPr>
        <b/>
        <sz val="7"/>
        <color theme="1"/>
        <rFont val="Calibri"/>
      </rPr>
      <t>Nota 1:</t>
    </r>
    <r>
      <rPr>
        <sz val="7"/>
        <color theme="1"/>
        <rFont val="Calibri"/>
      </rPr>
      <t xml:space="preserve"> O valor informado deverá ser o custo real do benefício (descontado o valor eventualmente pago pelo empregado).</t>
    </r>
  </si>
  <si>
    <r>
      <rPr>
        <b/>
        <sz val="7"/>
        <color theme="1"/>
        <rFont val="Calibri"/>
      </rPr>
      <t>Nota 2:</t>
    </r>
    <r>
      <rPr>
        <sz val="7"/>
        <color theme="1"/>
        <rFont val="Calibri"/>
      </rPr>
      <t xml:space="preserve"> Observar a previsão dos benefícios contidos em Acordos, Convenções e Dissídios Coletivos de Trabalho e atentar-se ao disposto no art. 6º desta Instrução Normativa.</t>
    </r>
  </si>
  <si>
    <t>Quadro-Resumo do Módulo 2 - Encargos e Benefícios anuais, mensais e diários</t>
  </si>
  <si>
    <t>2.1</t>
  </si>
  <si>
    <t>13º (décimo terceiro) Salário, Férias e Adicional de Férias</t>
  </si>
  <si>
    <t>2.2</t>
  </si>
  <si>
    <t xml:space="preserve"> GPS, FGTS e outras contribuições</t>
  </si>
  <si>
    <t>2.3</t>
  </si>
  <si>
    <t>Benefícios Mensais e Diários</t>
  </si>
  <si>
    <t xml:space="preserve">Total </t>
  </si>
  <si>
    <t>Módulo 3 - Provisão para Rescisão</t>
  </si>
  <si>
    <t>Provisão para rescisão</t>
  </si>
  <si>
    <t>Aviso prévio indenizado</t>
  </si>
  <si>
    <t>Nº de dias</t>
  </si>
  <si>
    <t>Percentual de ocorrência anual</t>
  </si>
  <si>
    <t>Incidência do FGTS sobre Aviso Prévio indenizado</t>
  </si>
  <si>
    <t>Incidência da Multa e CS s/ FGTS incidente no API</t>
  </si>
  <si>
    <t>multa 40%</t>
  </si>
  <si>
    <t>Vigência inicial (meses)</t>
  </si>
  <si>
    <t>Módulo 4 - Custo de Reposição do Profissional Ausente</t>
  </si>
  <si>
    <t>4.5</t>
  </si>
  <si>
    <t>Submódulo 4.1 - Substituição em Ausências Legais</t>
  </si>
  <si>
    <t xml:space="preserve">Base de cálculo para o custo do profissional ausente (substituto): BCCPA = (Rem + 13º Ssal + Férias + 1/3)x Item Reposição . Conforme item 89 do Relatório do Acórdão TCU nº 1.753/2008 do Plenário e orientações SEGES/MP </t>
  </si>
  <si>
    <t xml:space="preserve">Substituto na cobertura de Férias </t>
  </si>
  <si>
    <t>Dias de ocorrência por ano</t>
  </si>
  <si>
    <t>Substituto na Cobertura de Licença-Paternidade</t>
  </si>
  <si>
    <t>Substituto nas Ausências legais</t>
  </si>
  <si>
    <t xml:space="preserve">dias afastamento </t>
  </si>
  <si>
    <t>Substituto   na cobertura de Afastamento Maternidade</t>
  </si>
  <si>
    <t>Subtotal</t>
  </si>
  <si>
    <t>Incidência dos encargos do submódulo 2.2 sobre o custo de reposição do profissional ausente.</t>
  </si>
  <si>
    <t>Total do Submódulo 4.1</t>
  </si>
  <si>
    <t>Submódulo 4.2 -Substituto na  Intrajornada</t>
  </si>
  <si>
    <t>Quadro-Resumo do Módulo 4 - Custo de Reposição do Profissional Ausente</t>
  </si>
  <si>
    <t>4.1</t>
  </si>
  <si>
    <t xml:space="preserve">Substituto nas Ausências Legais </t>
  </si>
  <si>
    <t>4.2</t>
  </si>
  <si>
    <t xml:space="preserve">Substituto na Intrajornada </t>
  </si>
  <si>
    <t xml:space="preserve">Módulo 5 - Insumos Diversos </t>
  </si>
  <si>
    <t>Insumos Diversos</t>
  </si>
  <si>
    <t>Uniformes e EPIs</t>
  </si>
  <si>
    <t>Materiais</t>
  </si>
  <si>
    <t>Equipamentos (Depreciação)</t>
  </si>
  <si>
    <r>
      <rPr>
        <b/>
        <sz val="7"/>
        <color rgb="FF000000"/>
        <rFont val="Calibri"/>
      </rPr>
      <t xml:space="preserve">Nota: </t>
    </r>
    <r>
      <rPr>
        <sz val="7"/>
        <color rgb="FF000000"/>
        <rFont val="Calibri"/>
      </rPr>
      <t>Valores mensais por empregado.</t>
    </r>
  </si>
  <si>
    <t>Mão de obra vinculada à execução contratual (valor por empregado) – Custos  diretos</t>
  </si>
  <si>
    <t>(R$)</t>
  </si>
  <si>
    <t>Módulo 1 - Composição da remuneração</t>
  </si>
  <si>
    <t>Módulo 3 -  Provisão para Rescisão</t>
  </si>
  <si>
    <t>Custo Direto: Subtotal (A+B+C+D+E)</t>
  </si>
  <si>
    <t>Módulo 6 : Custos Indiretos, Tributos e Lucro</t>
  </si>
  <si>
    <t>Custos Indiretos, Tributos e Lucro</t>
  </si>
  <si>
    <t>Percentual (%)</t>
  </si>
  <si>
    <t>Custos indiretos / Despesas Administrativas e Operacionais</t>
  </si>
  <si>
    <t>Lucro</t>
  </si>
  <si>
    <t>Tributos</t>
  </si>
  <si>
    <t>c.1 - Tributos Federais</t>
  </si>
  <si>
    <t>PIS:</t>
  </si>
  <si>
    <t>COFINS:</t>
  </si>
  <si>
    <t>c.2 - Tributos Estaduais</t>
  </si>
  <si>
    <t>c.3 - Tributos Municipais</t>
  </si>
  <si>
    <t>ISSQN:</t>
  </si>
  <si>
    <r>
      <rPr>
        <b/>
        <sz val="7"/>
        <color rgb="FF000000"/>
        <rFont val="Calibri"/>
      </rPr>
      <t>Nota 1:</t>
    </r>
    <r>
      <rPr>
        <sz val="7"/>
        <color rgb="FF000000"/>
        <rFont val="Calibri"/>
      </rPr>
      <t xml:space="preserve"> Custos Indiretos, Tributos e Lucro por empregado.</t>
    </r>
  </si>
  <si>
    <r>
      <rPr>
        <b/>
        <sz val="7"/>
        <color rgb="FF000000"/>
        <rFont val="Calibri"/>
      </rPr>
      <t>Nota 2:</t>
    </r>
    <r>
      <rPr>
        <sz val="7"/>
        <color rgb="FF000000"/>
        <rFont val="Calibri"/>
      </rPr>
      <t xml:space="preserve"> O valor referente a tributos é obtido aplicando-se o percentual sobre o valor do
faturamento</t>
    </r>
  </si>
  <si>
    <t>QUADRO-RESUMO DO CUSTO POR EMPREGADO</t>
  </si>
  <si>
    <t>Mão de obra vinculada à execução contratual (valor por empregado)</t>
  </si>
  <si>
    <t>Módulo 6- Custos indiretos, tributos e lucro</t>
  </si>
  <si>
    <t>Valor total por empregado</t>
  </si>
  <si>
    <t>Anexo III</t>
  </si>
  <si>
    <t>MODELO DE PLANILHA DE CUSTOS E FORMAÇÃO DE PREÇOS</t>
  </si>
  <si>
    <t>Nº do Processo:</t>
  </si>
  <si>
    <t>Licitação Nº</t>
  </si>
  <si>
    <t>Nome da Empresa</t>
  </si>
  <si>
    <t>Nº CNPJ:</t>
  </si>
  <si>
    <t>Submódulo 2.3: Benefícios mensais e diários</t>
  </si>
  <si>
    <t>Benefícios mensais e diários</t>
  </si>
  <si>
    <t>Bilhetes diários</t>
  </si>
  <si>
    <t>nº de viagens</t>
  </si>
  <si>
    <t>Custo bilhete</t>
  </si>
  <si>
    <t>Participação empregado</t>
  </si>
  <si>
    <t>B'</t>
  </si>
  <si>
    <t>Auxílio alimentação (44 horas semanais)</t>
  </si>
  <si>
    <t>Tickets mensais</t>
  </si>
  <si>
    <t>Custo ticket</t>
  </si>
  <si>
    <t>Valor do benefício</t>
  </si>
  <si>
    <t>Valor  Beneficio mensal</t>
  </si>
  <si>
    <t>% ocorr.</t>
  </si>
  <si>
    <t>Valor unitário</t>
  </si>
  <si>
    <t>MÓDULO 05 – INSUMOS DIVERSOS</t>
  </si>
  <si>
    <t>Item</t>
  </si>
  <si>
    <t>Custo unitário</t>
  </si>
  <si>
    <t>Unidade</t>
  </si>
  <si>
    <t>Custo Mensal</t>
  </si>
  <si>
    <t>Total Mensal</t>
  </si>
  <si>
    <t>Descrição Sumária</t>
  </si>
  <si>
    <t>Qtd. de Postos</t>
  </si>
  <si>
    <t>Valor Unitário por Posto</t>
  </si>
  <si>
    <t>EQUIPAMENTOS</t>
  </si>
  <si>
    <t>Vida Útil (anos)</t>
  </si>
  <si>
    <t>Vl. Residual</t>
  </si>
  <si>
    <t>Depreciação Mensal</t>
  </si>
  <si>
    <t>Armário Roupeiro, de aço para vestiário, produzido em aço chapa 26, possui 2 portas com venezianas para ventilação, compartimento de tamanho médio independentes, sem divisórias internas, fechamento das portas através de pitão para cadeado ou fechadura tipo Yale com chave. Dimensões aproximadas: ALTURA: 185 cm, LARGURA: 33 cm, PROFUNDIDADE: 40cm.</t>
  </si>
  <si>
    <t>VALOR TOTAL DOS SERVIÇOS</t>
  </si>
  <si>
    <t>Lote</t>
  </si>
  <si>
    <t>Descrição</t>
  </si>
  <si>
    <t>Qtd.</t>
  </si>
  <si>
    <t>Total Anual</t>
  </si>
  <si>
    <t>Posto</t>
  </si>
  <si>
    <t xml:space="preserve">PLANILHA DE CUSTOS EFORMAÇÃO DE PREÇOS </t>
  </si>
  <si>
    <t xml:space="preserve">EMPRESA: </t>
  </si>
  <si>
    <t>Dia ____/____/___  às ____:___horas</t>
  </si>
  <si>
    <t>___/_______/________</t>
  </si>
  <si>
    <r>
      <rPr>
        <b/>
        <sz val="8"/>
        <color theme="1"/>
        <rFont val="Calibri"/>
      </rPr>
      <t>Regime Tributário da Empresa: __PRESUMIDO_________</t>
    </r>
    <r>
      <rPr>
        <sz val="8"/>
        <color theme="1"/>
        <rFont val="Calibri"/>
      </rPr>
      <t xml:space="preserve"> </t>
    </r>
  </si>
  <si>
    <r>
      <rPr>
        <b/>
        <sz val="8"/>
        <color theme="1"/>
        <rFont val="Calibri"/>
      </rPr>
      <t>Valor do Enquadramento: _____________________</t>
    </r>
    <r>
      <rPr>
        <sz val="8"/>
        <color theme="1"/>
        <rFont val="Calibri"/>
      </rPr>
      <t xml:space="preserve"> ( da receita bruta acumulada nos 12 (doze) meses anteriores ao período de apuração para fins de determinação da alíquota, conforme art. 18 da LC 123/206)</t>
    </r>
  </si>
  <si>
    <t>Vigilância pres.</t>
  </si>
  <si>
    <t>Convenção Coletiva da Categoria</t>
  </si>
  <si>
    <t>Salário Normativo da Categoria Profissional</t>
  </si>
  <si>
    <t>Dias laborados mês</t>
  </si>
  <si>
    <t>O Mód 1 refere-se ao valor mensal devido ao empregado pela prestação do serviço no período de 12 meses</t>
  </si>
  <si>
    <r>
      <rPr>
        <b/>
        <sz val="7"/>
        <color rgb="FF000000"/>
        <rFont val="Calibri"/>
      </rPr>
      <t>Nota 1:</t>
    </r>
    <r>
      <rPr>
        <sz val="7"/>
        <color rgb="FF000000"/>
        <rFont val="Calibri"/>
      </rPr>
      <t xml:space="preserve"> Como a planilha de custos e formação de preços é calculada mensalmente, provisiona-se proporcionalmente 1/12 (um doze avos) dos valores referentes a gratificação natalina, férias e adicional de férias.</t>
    </r>
  </si>
  <si>
    <r>
      <rPr>
        <b/>
        <sz val="7"/>
        <color theme="1"/>
        <rFont val="Arial"/>
      </rPr>
      <t>Nota 2:</t>
    </r>
    <r>
      <rPr>
        <sz val="7"/>
        <color theme="1"/>
        <rFont val="Arial"/>
      </rPr>
      <t xml:space="preserve"> O adicional de férias contido no Submódulo 2.1 corresponde a 1/3 (um terço) da remuneração que por sua vez é divido por 12 (doze) conforme Nota 1 acima</t>
    </r>
  </si>
  <si>
    <r>
      <rPr>
        <b/>
        <sz val="7"/>
        <color rgb="FF000000"/>
        <rFont val="Calibri"/>
      </rPr>
      <t>Nota 3:</t>
    </r>
    <r>
      <rPr>
        <sz val="7"/>
        <color rgb="FF000000"/>
        <rFont val="Calibri"/>
      </rPr>
      <t xml:space="preserve">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  </r>
  </si>
  <si>
    <t>Submódulo 2.2 - Encargos Previdenciários (GPS), Fundo de Garantia por Tempo de Serviço (FGTS)</t>
  </si>
  <si>
    <t>(%)</t>
  </si>
  <si>
    <t>INSS</t>
  </si>
  <si>
    <t>SESI OU SESC</t>
  </si>
  <si>
    <t>SENAI OU SENAC</t>
  </si>
  <si>
    <t>INCRA</t>
  </si>
  <si>
    <t>Salário educação</t>
  </si>
  <si>
    <t>FGTS</t>
  </si>
  <si>
    <t>RAT</t>
  </si>
  <si>
    <t>SEBRAE</t>
  </si>
  <si>
    <r>
      <rPr>
        <b/>
        <sz val="7"/>
        <color theme="1"/>
        <rFont val="Arial"/>
      </rPr>
      <t>Nota 1:</t>
    </r>
    <r>
      <rPr>
        <sz val="7"/>
        <color theme="1"/>
        <rFont val="Arial"/>
      </rPr>
      <t xml:space="preserve"> Os percentuais dos encargos previdenciários, do FGTS e demais contribuições são aqueles estabelecidos pela legislação vigente.</t>
    </r>
  </si>
  <si>
    <r>
      <rPr>
        <b/>
        <sz val="7"/>
        <color theme="1"/>
        <rFont val="Arial"/>
      </rPr>
      <t>Nota 2:</t>
    </r>
    <r>
      <rPr>
        <sz val="7"/>
        <color theme="1"/>
        <rFont val="Arial"/>
      </rPr>
      <t xml:space="preserve"> O SAT a depender do grau de risco do serviço irá variar entre 1%, para risco leve, de 2%, para risco médio, e de 3% de risco grave.</t>
    </r>
  </si>
  <si>
    <r>
      <rPr>
        <b/>
        <sz val="7"/>
        <color rgb="FF000000"/>
        <rFont val="Calibri"/>
      </rPr>
      <t>Nota 3:</t>
    </r>
    <r>
      <rPr>
        <sz val="7"/>
        <color rgb="FF000000"/>
        <rFont val="Calibri"/>
      </rPr>
      <t xml:space="preserve"> Esses percentuais incidem sobre o Módulo 1 e o Submódulo 2.1.</t>
    </r>
  </si>
  <si>
    <t>Cesta básica</t>
  </si>
  <si>
    <t>Seguro de vida em grupo</t>
  </si>
  <si>
    <t>D'</t>
  </si>
  <si>
    <t>Auxílio Funeral</t>
  </si>
  <si>
    <t>Auxílio Doença/Invalidez</t>
  </si>
  <si>
    <r>
      <rPr>
        <b/>
        <sz val="7"/>
        <color theme="1"/>
        <rFont val="Arial"/>
      </rPr>
      <t>Nota 1:</t>
    </r>
    <r>
      <rPr>
        <sz val="7"/>
        <color theme="1"/>
        <rFont val="Arial"/>
      </rPr>
      <t xml:space="preserve"> O valor informado deverá ser o custo real do benefício (descontado o valor eventualmente pago pelo empregado).</t>
    </r>
  </si>
  <si>
    <r>
      <rPr>
        <b/>
        <sz val="7"/>
        <color theme="1"/>
        <rFont val="Arial"/>
      </rPr>
      <t>Nota 2:</t>
    </r>
    <r>
      <rPr>
        <sz val="7"/>
        <color theme="1"/>
        <rFont val="Arial"/>
      </rPr>
      <t xml:space="preserve"> Observar a previsão dos benefícios contidos em Acordos, Convenções e Dissídios Coletivos de Trabalho e atentar-se ao disposto no art. 6º desta Instrução Normativa.</t>
    </r>
  </si>
  <si>
    <t xml:space="preserve">Aviso prévio trabalhado  </t>
  </si>
  <si>
    <t xml:space="preserve">Incidência dos encargos do submódulo 2.2 sobre os item D </t>
  </si>
  <si>
    <t>Multa sobre FGTS e contribuições sociais incidentes</t>
  </si>
  <si>
    <t>Outros (Explo: Indenização Adicional)</t>
  </si>
  <si>
    <t>Submódulo 4.1 - Substituto nas Ausências Legais</t>
  </si>
  <si>
    <t xml:space="preserve">Base de cálculo para o custo do profissional ausente (substituto): BCCPA = (Rem + 13º Ssal + Férias + 1/3)x Item Reposição . Conforme item 89 do Relatório do Acórdão TCU nº 1.753/2008 do Plenário. </t>
  </si>
  <si>
    <t>Substituto na ausência por doença</t>
  </si>
  <si>
    <t>Substituto na cobertura de Licença paternidade</t>
  </si>
  <si>
    <t>Substituto na cobertura de ausência por acidente de trabalho</t>
  </si>
  <si>
    <t>Substituto na cobertura de Afastamento Maternidade</t>
  </si>
  <si>
    <t>Custos remanescentes</t>
  </si>
  <si>
    <r>
      <rPr>
        <b/>
        <sz val="7"/>
        <color theme="1"/>
        <rFont val="Arial"/>
      </rPr>
      <t xml:space="preserve">Nota 1: </t>
    </r>
    <r>
      <rPr>
        <sz val="7"/>
        <color theme="1"/>
        <rFont val="Arial"/>
      </rPr>
      <t>Os itens que contemplam o módulo 4 se referem ao custo dos dias trabalhados pelo repositor/substituto que por ventura venha cobrir o empregado nos casos de Ausências Legais (Submódulo 4.1) e/ou na Intrajornada (Submódulo 4.2), a depender da prestação do serviço.</t>
    </r>
  </si>
  <si>
    <r>
      <rPr>
        <b/>
        <sz val="7"/>
        <color theme="1"/>
        <rFont val="Arial"/>
      </rPr>
      <t>Nota 2</t>
    </r>
    <r>
      <rPr>
        <sz val="7"/>
        <color theme="1"/>
        <rFont val="Arial"/>
      </rPr>
      <t>: Haverá a incidência do Submódulo 2.2 sobre esse módulo.</t>
    </r>
  </si>
  <si>
    <t>Substituto na cobertura de  Intervalo para repouso ou alimentação</t>
  </si>
  <si>
    <t xml:space="preserve">Sunstituto nas Ausências Legais </t>
  </si>
  <si>
    <t xml:space="preserve">Uniformes </t>
  </si>
  <si>
    <t xml:space="preserve"> Equipamentos e Complementos </t>
  </si>
  <si>
    <t xml:space="preserve">Outros </t>
  </si>
  <si>
    <t>Nota: Valores mensais por empregado.</t>
  </si>
  <si>
    <t>Módulo 5 : Custos Indiretos, Tributos e Lucro</t>
  </si>
  <si>
    <t>Nota 1: Custos Indiretos, Tributos e Lucro por empregado.</t>
  </si>
  <si>
    <t>Nota 2: O valor referente a tributos é obtido aplicando-se o percentual sobre o valor do
faturamento</t>
  </si>
  <si>
    <t xml:space="preserve"> </t>
  </si>
  <si>
    <t>Valor total posto 12x36 noturno</t>
  </si>
  <si>
    <t>Custo do empregado por dia [Valor total do empregado / 15,22]</t>
  </si>
  <si>
    <t>Custo do empregado por Hora [Custo do empregado por dia / 12]</t>
  </si>
  <si>
    <t>Retenção da Conta Vinculada ( Anexo I - Termo de Referência - do Edital)</t>
  </si>
  <si>
    <t>Base de Cálculo</t>
  </si>
  <si>
    <t xml:space="preserve">R$ </t>
  </si>
  <si>
    <t>13º Salário</t>
  </si>
  <si>
    <t>Férias + 1/3 de Férias</t>
  </si>
  <si>
    <t>Encargos do SM 4.1 sobre 13º e Férias + 1/3 de Férias</t>
  </si>
  <si>
    <t>Multa do FGTS</t>
  </si>
  <si>
    <t>Percentual total</t>
  </si>
  <si>
    <t>Valor mensal  a ser retido por vigilante</t>
  </si>
  <si>
    <t>Valor mensal  a ser retido por posto</t>
  </si>
  <si>
    <t>Tabela FPAS (Aliquotas %)</t>
  </si>
  <si>
    <t>CÓDIGO DO FPAS</t>
  </si>
  <si>
    <t>Prev. Social</t>
  </si>
  <si>
    <t>GIIL-RAT</t>
  </si>
  <si>
    <t>Salário- Educação</t>
  </si>
  <si>
    <t>SENAI</t>
  </si>
  <si>
    <t>SESI</t>
  </si>
  <si>
    <t>SENAC</t>
  </si>
  <si>
    <t>SESC</t>
  </si>
  <si>
    <t>DPC</t>
  </si>
  <si>
    <t>Fundo Aeroviário</t>
  </si>
  <si>
    <t>SENAR</t>
  </si>
  <si>
    <t>SEST</t>
  </si>
  <si>
    <t>SENAT</t>
  </si>
  <si>
    <t>SESCOOP</t>
  </si>
  <si>
    <t>Total Outras Ent. Ou Fundos</t>
  </si>
  <si>
    <t>---</t>
  </si>
  <si>
    <t>Variável</t>
  </si>
  <si>
    <t>507 Cooperativa</t>
  </si>
  <si>
    <t>515 Cooperativa</t>
  </si>
  <si>
    <t>566 Cooperativa</t>
  </si>
  <si>
    <t>574 Cooperativa</t>
  </si>
  <si>
    <t>612 Cooperativa</t>
  </si>
  <si>
    <t>744 Seg. Especial</t>
  </si>
  <si>
    <t>744 Pessoa Física</t>
  </si>
  <si>
    <t>744 Pes. Jurídica</t>
  </si>
  <si>
    <t>744 Agroindústria</t>
  </si>
  <si>
    <t>787 Cooperativa</t>
  </si>
  <si>
    <t>795 Cooperativa</t>
  </si>
  <si>
    <t>Clique para acessar: http://www.receita.fazenda.gov.br/publico/Previdencia/GFIP/03%20-%20anexo_III.doc</t>
  </si>
  <si>
    <t>Adicional de periculosidade</t>
  </si>
  <si>
    <t>12x36horas</t>
  </si>
  <si>
    <t>Gratificação - Grupo B conf. CCT</t>
  </si>
  <si>
    <t>Salário base</t>
  </si>
  <si>
    <t>Seguro de Vida</t>
  </si>
  <si>
    <t>Proposta PE 11710/2022 - BTV - Gertad</t>
  </si>
  <si>
    <t>Proposta PE 02716/2022 - JCR - Ragnar</t>
  </si>
  <si>
    <t>Apólice Security - Contrato Atual</t>
  </si>
  <si>
    <t>Percentual de Ocorrencia</t>
  </si>
  <si>
    <t>Percentual Multa FGTS</t>
  </si>
  <si>
    <t>Incidência do FGTS sobre Aviso Prévio Indenizado</t>
  </si>
  <si>
    <t>Aviso prévio trabalhado</t>
  </si>
  <si>
    <t>Multa do FGTS sobre o Aviso Prévio Indenizado</t>
  </si>
  <si>
    <t>Quantidade de Dias</t>
  </si>
  <si>
    <t>Multa do FGTS sobre o Aviso Prévio Trabalhado</t>
  </si>
  <si>
    <t>Incidência dos encargos do submódulo 2.2 sobre Aviso Prévio Trabalhado</t>
  </si>
  <si>
    <t>Percentual de ocorrência anual - IBGE</t>
  </si>
  <si>
    <t>Dias de afastamento</t>
  </si>
  <si>
    <t>Substituto na cobertura de Ausências Legais</t>
  </si>
  <si>
    <t>Substituto na Cobertura de ausência por acidente de trabalho</t>
  </si>
  <si>
    <t>Nº Meses de Licença/ano</t>
  </si>
  <si>
    <t>Submódulo 4.2 -Substituto na Intrajornada</t>
  </si>
  <si>
    <t>Intervalo para repouso ou alimentação (hora extra)</t>
  </si>
  <si>
    <t>Intrajornada (hora extra)</t>
  </si>
  <si>
    <r>
      <t xml:space="preserve">Nota 1: </t>
    </r>
    <r>
      <rPr>
        <sz val="7"/>
        <color theme="1"/>
        <rFont val="Calibri"/>
      </rPr>
      <t>Os itens que contemplam o módulo 4 se referem ao custo dos dias trabalhados pelo repositor/substituto, quando o empregado alocado na prestação de serviço estiver ausente, conforme as previsões estabelecidas na legislação</t>
    </r>
  </si>
  <si>
    <t>Percentual CCT</t>
  </si>
  <si>
    <t>QTD horas Mensais CCT</t>
  </si>
  <si>
    <t>Qtd. Dias no Mês</t>
  </si>
  <si>
    <t>Valor da Hora</t>
  </si>
  <si>
    <t>Posto Diurno</t>
  </si>
  <si>
    <t>Posto Noturno</t>
  </si>
  <si>
    <t>3. QUADRO RESUMO DO VALOR MENSAL DOS SERVIÇOS</t>
  </si>
  <si>
    <t>Tipo de serviço (A)</t>
  </si>
  <si>
    <t>Valor proposto por empregado
(B)</t>
  </si>
  <si>
    <t xml:space="preserve">Quantidade de empregados por posto (C)
</t>
  </si>
  <si>
    <t>Valor proposto por posto (D) = (B x C)</t>
  </si>
  <si>
    <t>Quantidade
de postos (E)</t>
  </si>
  <si>
    <t>Valor total do serviço (F) = (D x E)</t>
  </si>
  <si>
    <t>VALOR MENSAL DOS SERVIÇOS</t>
  </si>
  <si>
    <t>Posto Diurno de Vigilante</t>
  </si>
  <si>
    <t>Posto Noturno de Vigilante</t>
  </si>
  <si>
    <t>Vlr. Mensal</t>
  </si>
  <si>
    <t>Lanterna</t>
  </si>
  <si>
    <t>EPIs</t>
  </si>
  <si>
    <t>Uniformes</t>
  </si>
  <si>
    <t>Cinto de nylon</t>
  </si>
  <si>
    <t>UNIFORMES</t>
  </si>
  <si>
    <t>Vida Útil  (meses)</t>
  </si>
  <si>
    <t>Quantidade de Minutos de Intrajornada pagos</t>
  </si>
  <si>
    <t>I
T
E
M</t>
  </si>
  <si>
    <t>DESCRIÇÃO SUMÁRIA DO
PRODUTO/SERVIÇO</t>
  </si>
  <si>
    <t>QTDE.</t>
  </si>
  <si>
    <t>UNID.</t>
  </si>
  <si>
    <t>ORÇAMENTO 1                                                                             PREÇO UNITÁRIO (R$)</t>
  </si>
  <si>
    <r>
      <t xml:space="preserve">ORÇAMENTO 2                                                                             </t>
    </r>
    <r>
      <rPr>
        <b/>
        <sz val="8"/>
        <rFont val="Arial Black"/>
        <family val="2"/>
      </rPr>
      <t>PREÇO UNITÁRIO (R$)</t>
    </r>
  </si>
  <si>
    <r>
      <t xml:space="preserve">ORÇAMENTO 3                                                                             </t>
    </r>
    <r>
      <rPr>
        <b/>
        <sz val="8"/>
        <rFont val="Arial Black"/>
        <family val="2"/>
      </rPr>
      <t>PREÇO UNITÁRIO (R$)</t>
    </r>
  </si>
  <si>
    <t>PREÇO MÉDIO
(R$)</t>
  </si>
  <si>
    <t>EMPRESA</t>
  </si>
  <si>
    <t>CNPJ</t>
  </si>
  <si>
    <t>VALOR</t>
  </si>
  <si>
    <t>UNITARIO</t>
  </si>
  <si>
    <t>TOTAL</t>
  </si>
  <si>
    <t>unid.</t>
  </si>
  <si>
    <t>MAPA COMPARATIVO</t>
  </si>
  <si>
    <t>Vigia</t>
  </si>
  <si>
    <t>1/1/12026</t>
  </si>
  <si>
    <t>Cesta Básica</t>
  </si>
  <si>
    <t>Prêmio Boa Permanência</t>
  </si>
  <si>
    <t>Crachá de identificação funcional</t>
  </si>
  <si>
    <t>Guarda-chuva</t>
  </si>
  <si>
    <t>Camisas Social de manga curta/longa Preto</t>
  </si>
  <si>
    <t>Calça Social Preta</t>
  </si>
  <si>
    <t>Sapato Social Preto</t>
  </si>
  <si>
    <t>Meias pretas</t>
  </si>
  <si>
    <t>Jaqueta de frio ou japona Preta</t>
  </si>
  <si>
    <t>Capa de chuva</t>
  </si>
  <si>
    <t>ORBITAL INFRAESTRUTURA E FACILITES LTDA</t>
  </si>
  <si>
    <t>23.791.746/0001-66</t>
  </si>
  <si>
    <t>IGUASSEG ASSEIO E CONSERVAÇÃO</t>
  </si>
  <si>
    <t>09.411.290/0001-30</t>
  </si>
  <si>
    <t>Presidente Venceslau</t>
  </si>
  <si>
    <t>Dracena</t>
  </si>
  <si>
    <t>Adamantina</t>
  </si>
  <si>
    <t>Presidente Prudente</t>
  </si>
  <si>
    <t>Reembolso Creche (IN MGI nº 147/2026)</t>
  </si>
  <si>
    <t>Valor Anexo I da IN 147</t>
  </si>
  <si>
    <t>Ponto eletrônico biométrico (ATENÇÃO: independente do número mínimo de funcionários da portaria MTE); Incluído o valor de depreciação mensal, adotado vida útil de 10 anos e valor residual de 10%, conforme Macro Função 020330 - mobiliário geral;</t>
  </si>
  <si>
    <t>Quantidade Anual</t>
  </si>
  <si>
    <t>Jaqueta de Frio ou Japona Preta</t>
  </si>
  <si>
    <t>MATERIAIS</t>
  </si>
  <si>
    <t>5174-20</t>
  </si>
  <si>
    <t>Hora extra CCT (50%)</t>
  </si>
  <si>
    <t>PLANILHA DE CUSTOS E FORMAÇÃO DE PREÇOS - MATERIAIS, UNIFORMES E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</si>
</sst>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/d/yyyy"/>
    <numFmt numFmtId="165" formatCode="&quot;R$ &quot;#,##0.00_);[Red]&quot;(R$ &quot;#,##0.00\)"/>
    <numFmt numFmtId="166" formatCode="_(* #,##0.00_);_(* \(#,##0.00\);_(* \-??_);_(@_)"/>
    <numFmt numFmtId="167" formatCode="[$R$-416]#,##0.00;[Red]\-[$R$-416]#,##0.00"/>
    <numFmt numFmtId="168" formatCode="[$R$-416]\ #,##0.00;[Red]\-[$R$-416]\ #,##0.00"/>
    <numFmt numFmtId="169" formatCode="#,##0.00\ ;[Red]\-#,##0.00\ "/>
    <numFmt numFmtId="170" formatCode="0.000%"/>
    <numFmt numFmtId="171" formatCode="#,##0.00;[Red]#,##0.00"/>
    <numFmt numFmtId="172" formatCode="0.0000%"/>
    <numFmt numFmtId="173" formatCode="_-* #,##0.00_-;\-* #,##0.00_-;_-* \-??_-;_-@"/>
    <numFmt numFmtId="174" formatCode="_-* #,##0.00_-;\-* #,##0.00_-;_-* &quot;-&quot;??_-;_-@"/>
    <numFmt numFmtId="175" formatCode="0.00000000%"/>
    <numFmt numFmtId="176" formatCode="_(&quot;R$&quot;* #,##0.00_);_(&quot;R$&quot;* \(#,##0.00\);_(&quot;R$&quot;* \-??_);_(@_)"/>
    <numFmt numFmtId="177" formatCode="&quot;R$&quot;\ #,##0.00"/>
    <numFmt numFmtId="178" formatCode="&quot; R$ &quot;#,##0.00\ ;&quot;-R$ &quot;#,##0.00\ ;&quot; R$ -&quot;#\ ;@\ "/>
    <numFmt numFmtId="179" formatCode="&quot;R$ &quot;#,##0.00"/>
    <numFmt numFmtId="180" formatCode="_-* #,##0.0000_-;\-* #,##0.0000_-;_-* \-??_-;_-@"/>
    <numFmt numFmtId="181" formatCode="0.000"/>
    <numFmt numFmtId="182" formatCode="[$R$ -416]#,##0.00"/>
    <numFmt numFmtId="183" formatCode="[$R$]\ #,##0.00\ ;\-[$R$]\ #,##0.00\ ;[$R$]&quot; -&quot;00\ ;@\ "/>
    <numFmt numFmtId="184" formatCode="[$R$-416]\ #,##0.00"/>
    <numFmt numFmtId="185" formatCode="_(* #,##0.00_);_(* \(#,##0.00\);_(* &quot;-&quot;??_);_(@_)"/>
  </numFmts>
  <fonts count="76" x14ac:knownFonts="1">
    <font>
      <sz val="10"/>
      <color rgb="FF000000"/>
      <name val="Arial"/>
      <scheme val="minor"/>
    </font>
    <font>
      <b/>
      <sz val="12"/>
      <color theme="1"/>
      <name val="Arial"/>
    </font>
    <font>
      <sz val="10"/>
      <name val="Arial"/>
    </font>
    <font>
      <sz val="10"/>
      <color theme="1"/>
      <name val="Arial"/>
    </font>
    <font>
      <b/>
      <sz val="8"/>
      <color theme="1"/>
      <name val="Arial"/>
    </font>
    <font>
      <b/>
      <sz val="10"/>
      <color theme="1"/>
      <name val="Arial"/>
    </font>
    <font>
      <b/>
      <sz val="6"/>
      <color theme="1"/>
      <name val="Arial"/>
    </font>
    <font>
      <b/>
      <sz val="9"/>
      <color theme="1"/>
      <name val="Arial"/>
    </font>
    <font>
      <sz val="8"/>
      <color theme="1"/>
      <name val="Arial"/>
    </font>
    <font>
      <sz val="9"/>
      <color theme="1"/>
      <name val="Arial"/>
    </font>
    <font>
      <b/>
      <sz val="8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1"/>
      <color theme="1"/>
      <name val="Arial"/>
    </font>
    <font>
      <b/>
      <sz val="7"/>
      <color rgb="FF000000"/>
      <name val="Calibri"/>
    </font>
    <font>
      <sz val="12"/>
      <color theme="1"/>
      <name val="Arial"/>
    </font>
    <font>
      <sz val="10"/>
      <color theme="1"/>
      <name val="Calibri"/>
    </font>
    <font>
      <b/>
      <sz val="7"/>
      <color theme="1"/>
      <name val="Calibri"/>
    </font>
    <font>
      <sz val="9"/>
      <color rgb="FF000000"/>
      <name val="Tahoma"/>
    </font>
    <font>
      <b/>
      <sz val="9"/>
      <color rgb="FF000000"/>
      <name val="Tahoma"/>
    </font>
    <font>
      <b/>
      <sz val="10"/>
      <color rgb="FF000000"/>
      <name val="Tahoma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theme="1"/>
      <name val="Calibri"/>
    </font>
    <font>
      <sz val="9"/>
      <color theme="1"/>
      <name val="Calibri"/>
    </font>
    <font>
      <b/>
      <sz val="10"/>
      <color rgb="FF0000FF"/>
      <name val="Calibri"/>
    </font>
    <font>
      <sz val="10"/>
      <color rgb="FF000000"/>
      <name val="Arial"/>
    </font>
    <font>
      <b/>
      <u/>
      <sz val="10"/>
      <color rgb="FF000000"/>
      <name val="Calibri"/>
    </font>
    <font>
      <b/>
      <sz val="10"/>
      <color rgb="FFFF0000"/>
      <name val="Arial"/>
    </font>
    <font>
      <b/>
      <sz val="14"/>
      <color rgb="FF000000"/>
      <name val="Tahoma"/>
    </font>
    <font>
      <b/>
      <sz val="11"/>
      <color rgb="FF000000"/>
      <name val="Tahoma"/>
    </font>
    <font>
      <sz val="11"/>
      <color theme="1"/>
      <name val="Calibri"/>
    </font>
    <font>
      <sz val="10"/>
      <color theme="1"/>
      <name val="Arial"/>
    </font>
    <font>
      <sz val="11"/>
      <color theme="1"/>
      <name val="Garamond"/>
    </font>
    <font>
      <sz val="10"/>
      <color theme="1"/>
      <name val="Arial"/>
      <scheme val="minor"/>
    </font>
    <font>
      <b/>
      <sz val="12"/>
      <color theme="1"/>
      <name val="Arial"/>
      <scheme val="minor"/>
    </font>
    <font>
      <b/>
      <sz val="10"/>
      <color theme="1"/>
      <name val="Arial"/>
      <scheme val="minor"/>
    </font>
    <font>
      <sz val="10"/>
      <color rgb="FF000000"/>
      <name val="Arial"/>
      <scheme val="minor"/>
    </font>
    <font>
      <b/>
      <sz val="12"/>
      <color theme="1"/>
      <name val="Calibri"/>
    </font>
    <font>
      <b/>
      <sz val="8"/>
      <color theme="1"/>
      <name val="Calibri"/>
    </font>
    <font>
      <b/>
      <sz val="6"/>
      <color theme="1"/>
      <name val="Calibri"/>
    </font>
    <font>
      <b/>
      <sz val="9"/>
      <color theme="1"/>
      <name val="Calibri"/>
    </font>
    <font>
      <sz val="7"/>
      <color rgb="FF000000"/>
      <name val="Calibri"/>
    </font>
    <font>
      <b/>
      <sz val="7"/>
      <color theme="1"/>
      <name val="Arial"/>
    </font>
    <font>
      <b/>
      <sz val="8"/>
      <color rgb="FF0000FF"/>
      <name val="Calibri"/>
    </font>
    <font>
      <b/>
      <u/>
      <sz val="9"/>
      <color rgb="FF000000"/>
      <name val="Calibri"/>
    </font>
    <font>
      <b/>
      <sz val="20"/>
      <color rgb="FF000080"/>
      <name val="Arial"/>
    </font>
    <font>
      <b/>
      <sz val="10"/>
      <color rgb="FFFFFFFF"/>
      <name val="Calibri"/>
    </font>
    <font>
      <b/>
      <u/>
      <sz val="10"/>
      <color rgb="FF0000FF"/>
      <name val="Arial"/>
    </font>
    <font>
      <sz val="7"/>
      <color theme="1"/>
      <name val="Calibri"/>
    </font>
    <font>
      <sz val="8"/>
      <color theme="1"/>
      <name val="Calibri"/>
    </font>
    <font>
      <sz val="7"/>
      <color theme="1"/>
      <name val="Arial"/>
    </font>
    <font>
      <b/>
      <sz val="9"/>
      <color theme="1"/>
      <name val="Arial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0"/>
      <color theme="1" tint="4.9989318521683403E-2"/>
      <name val="Arial"/>
      <family val="2"/>
    </font>
    <font>
      <sz val="8"/>
      <color theme="1" tint="4.9989318521683403E-2"/>
      <name val="Times New Roman"/>
      <family val="1"/>
    </font>
    <font>
      <sz val="10"/>
      <color theme="1" tint="4.9989318521683403E-2"/>
      <name val="Arial"/>
      <family val="2"/>
    </font>
    <font>
      <b/>
      <sz val="10"/>
      <color theme="1" tint="4.9989318521683403E-2"/>
      <name val="Verdana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b/>
      <sz val="10"/>
      <color rgb="FF000000"/>
      <name val="Calibri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8"/>
      <name val="Arial Black"/>
      <family val="2"/>
    </font>
    <font>
      <b/>
      <sz val="7"/>
      <color indexed="8"/>
      <name val="Arial"/>
      <family val="2"/>
    </font>
    <font>
      <b/>
      <sz val="9"/>
      <color indexed="8"/>
      <name val="Arial Black"/>
      <family val="2"/>
    </font>
    <font>
      <b/>
      <sz val="8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A6A6A6"/>
        <bgColor rgb="FFA6A6A6"/>
      </patternFill>
    </fill>
    <fill>
      <patternFill patternType="solid">
        <fgColor rgb="FFEBF1DE"/>
        <bgColor rgb="FFEBF1DE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CCFFFF"/>
        <bgColor rgb="FFCCFFFF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BEEF4"/>
        <bgColor rgb="FFDBEEF4"/>
      </patternFill>
    </fill>
    <fill>
      <patternFill patternType="solid">
        <fgColor rgb="FF00FFFF"/>
        <bgColor rgb="FF00FFFF"/>
      </patternFill>
    </fill>
    <fill>
      <patternFill patternType="solid">
        <fgColor rgb="FFD7E4BD"/>
        <bgColor rgb="FFD7E4BD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B9CDE5"/>
        <bgColor rgb="FFB9CDE5"/>
      </patternFill>
    </fill>
    <fill>
      <patternFill patternType="solid">
        <fgColor rgb="FFF2F2F2"/>
        <bgColor rgb="FFF2F2F2"/>
      </patternFill>
    </fill>
    <fill>
      <patternFill patternType="solid">
        <fgColor rgb="FF4F81BD"/>
        <bgColor rgb="FF4F81BD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6"/>
      </patternFill>
    </fill>
  </fills>
  <borders count="6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4" fontId="39" fillId="0" borderId="0" applyFont="0" applyFill="0" applyBorder="0" applyAlignment="0" applyProtection="0"/>
  </cellStyleXfs>
  <cellXfs count="646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3" fillId="0" borderId="7" xfId="0" applyFont="1" applyBorder="1"/>
    <xf numFmtId="0" fontId="4" fillId="0" borderId="8" xfId="0" applyFont="1" applyBorder="1" applyAlignment="1">
      <alignment horizontal="left"/>
    </xf>
    <xf numFmtId="0" fontId="7" fillId="0" borderId="1" xfId="0" applyFont="1" applyBorder="1"/>
    <xf numFmtId="10" fontId="7" fillId="0" borderId="2" xfId="0" applyNumberFormat="1" applyFont="1" applyBorder="1"/>
    <xf numFmtId="10" fontId="7" fillId="0" borderId="3" xfId="0" applyNumberFormat="1" applyFont="1" applyBorder="1"/>
    <xf numFmtId="164" fontId="5" fillId="0" borderId="1" xfId="0" applyNumberFormat="1" applyFont="1" applyBorder="1"/>
    <xf numFmtId="164" fontId="5" fillId="0" borderId="2" xfId="0" applyNumberFormat="1" applyFont="1" applyBorder="1"/>
    <xf numFmtId="164" fontId="5" fillId="0" borderId="3" xfId="0" applyNumberFormat="1" applyFont="1" applyBorder="1"/>
    <xf numFmtId="0" fontId="7" fillId="0" borderId="2" xfId="0" applyFont="1" applyBorder="1"/>
    <xf numFmtId="0" fontId="7" fillId="0" borderId="3" xfId="0" applyFont="1" applyBorder="1"/>
    <xf numFmtId="0" fontId="8" fillId="0" borderId="7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7" fillId="3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9" fillId="0" borderId="0" xfId="0" applyFont="1" applyAlignment="1">
      <alignment horizontal="left"/>
    </xf>
    <xf numFmtId="165" fontId="7" fillId="3" borderId="7" xfId="0" applyNumberFormat="1" applyFont="1" applyFill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9" fillId="0" borderId="13" xfId="0" applyFont="1" applyBorder="1" applyAlignment="1">
      <alignment horizontal="left"/>
    </xf>
    <xf numFmtId="0" fontId="3" fillId="0" borderId="11" xfId="0" applyFont="1" applyBorder="1"/>
    <xf numFmtId="0" fontId="9" fillId="0" borderId="0" xfId="0" applyFont="1" applyAlignment="1">
      <alignment horizontal="center"/>
    </xf>
    <xf numFmtId="0" fontId="9" fillId="0" borderId="13" xfId="0" applyFont="1" applyBorder="1" applyAlignment="1">
      <alignment horizontal="center"/>
    </xf>
    <xf numFmtId="0" fontId="11" fillId="6" borderId="7" xfId="0" applyFont="1" applyFill="1" applyBorder="1" applyAlignment="1">
      <alignment horizontal="center" vertical="center"/>
    </xf>
    <xf numFmtId="4" fontId="11" fillId="6" borderId="7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166" fontId="13" fillId="4" borderId="7" xfId="0" applyNumberFormat="1" applyFont="1" applyFill="1" applyBorder="1" applyAlignment="1">
      <alignment horizontal="center" vertical="center"/>
    </xf>
    <xf numFmtId="167" fontId="5" fillId="4" borderId="14" xfId="0" applyNumberFormat="1" applyFont="1" applyFill="1" applyBorder="1"/>
    <xf numFmtId="167" fontId="3" fillId="4" borderId="14" xfId="0" applyNumberFormat="1" applyFont="1" applyFill="1" applyBorder="1"/>
    <xf numFmtId="0" fontId="12" fillId="0" borderId="15" xfId="0" applyFont="1" applyBorder="1" applyAlignment="1">
      <alignment horizontal="center" vertical="center"/>
    </xf>
    <xf numFmtId="10" fontId="12" fillId="0" borderId="15" xfId="0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168" fontId="12" fillId="7" borderId="12" xfId="0" applyNumberFormat="1" applyFont="1" applyFill="1" applyBorder="1" applyAlignment="1">
      <alignment horizontal="center" vertical="center"/>
    </xf>
    <xf numFmtId="167" fontId="3" fillId="0" borderId="0" xfId="0" applyNumberFormat="1" applyFont="1"/>
    <xf numFmtId="0" fontId="12" fillId="0" borderId="3" xfId="0" applyFont="1" applyBorder="1" applyAlignment="1">
      <alignment horizontal="center" vertical="center"/>
    </xf>
    <xf numFmtId="168" fontId="12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168" fontId="12" fillId="0" borderId="1" xfId="0" applyNumberFormat="1" applyFont="1" applyBorder="1" applyAlignment="1">
      <alignment horizontal="left" vertical="center"/>
    </xf>
    <xf numFmtId="0" fontId="12" fillId="7" borderId="17" xfId="0" applyFont="1" applyFill="1" applyBorder="1" applyAlignment="1">
      <alignment horizontal="center" vertical="center"/>
    </xf>
    <xf numFmtId="168" fontId="12" fillId="0" borderId="7" xfId="0" applyNumberFormat="1" applyFont="1" applyBorder="1" applyAlignment="1">
      <alignment horizontal="right" vertical="center"/>
    </xf>
    <xf numFmtId="2" fontId="12" fillId="3" borderId="17" xfId="0" applyNumberFormat="1" applyFont="1" applyFill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12" fillId="3" borderId="12" xfId="0" applyNumberFormat="1" applyFont="1" applyFill="1" applyBorder="1" applyAlignment="1">
      <alignment horizontal="center" vertical="center"/>
    </xf>
    <xf numFmtId="168" fontId="12" fillId="3" borderId="7" xfId="0" applyNumberFormat="1" applyFont="1" applyFill="1" applyBorder="1" applyAlignment="1">
      <alignment horizontal="center" vertical="center"/>
    </xf>
    <xf numFmtId="167" fontId="14" fillId="8" borderId="12" xfId="0" applyNumberFormat="1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169" fontId="12" fillId="3" borderId="7" xfId="0" applyNumberFormat="1" applyFont="1" applyFill="1" applyBorder="1" applyAlignment="1">
      <alignment horizontal="center" vertical="center"/>
    </xf>
    <xf numFmtId="168" fontId="12" fillId="0" borderId="2" xfId="0" applyNumberFormat="1" applyFont="1" applyBorder="1" applyAlignment="1">
      <alignment horizontal="center" vertical="center"/>
    </xf>
    <xf numFmtId="166" fontId="14" fillId="0" borderId="3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3" fillId="0" borderId="0" xfId="0" applyNumberFormat="1" applyFont="1"/>
    <xf numFmtId="0" fontId="15" fillId="0" borderId="0" xfId="0" applyFont="1" applyAlignment="1">
      <alignment horizontal="center"/>
    </xf>
    <xf numFmtId="0" fontId="12" fillId="0" borderId="1" xfId="0" applyFont="1" applyBorder="1" applyAlignment="1">
      <alignment horizontal="left" vertical="center"/>
    </xf>
    <xf numFmtId="166" fontId="13" fillId="0" borderId="15" xfId="0" applyNumberFormat="1" applyFont="1" applyBorder="1" applyAlignment="1">
      <alignment horizontal="center" vertical="center"/>
    </xf>
    <xf numFmtId="167" fontId="3" fillId="0" borderId="13" xfId="0" applyNumberFormat="1" applyFont="1" applyBorder="1"/>
    <xf numFmtId="166" fontId="1" fillId="0" borderId="0" xfId="0" applyNumberFormat="1" applyFont="1" applyAlignment="1">
      <alignment horizontal="center"/>
    </xf>
    <xf numFmtId="9" fontId="17" fillId="0" borderId="0" xfId="0" applyNumberFormat="1" applyFont="1" applyAlignment="1">
      <alignment horizontal="left"/>
    </xf>
    <xf numFmtId="0" fontId="13" fillId="9" borderId="12" xfId="0" applyFont="1" applyFill="1" applyBorder="1" applyAlignment="1">
      <alignment horizontal="center" vertical="center"/>
    </xf>
    <xf numFmtId="0" fontId="13" fillId="9" borderId="19" xfId="0" applyFont="1" applyFill="1" applyBorder="1" applyAlignment="1">
      <alignment vertical="center"/>
    </xf>
    <xf numFmtId="0" fontId="13" fillId="9" borderId="20" xfId="0" applyFont="1" applyFill="1" applyBorder="1" applyAlignment="1">
      <alignment vertical="center"/>
    </xf>
    <xf numFmtId="0" fontId="13" fillId="9" borderId="21" xfId="0" applyFont="1" applyFill="1" applyBorder="1" applyAlignment="1">
      <alignment vertical="center"/>
    </xf>
    <xf numFmtId="4" fontId="13" fillId="9" borderId="7" xfId="0" applyNumberFormat="1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10" fontId="14" fillId="0" borderId="15" xfId="0" applyNumberFormat="1" applyFont="1" applyBorder="1" applyAlignment="1">
      <alignment horizontal="center" vertical="center"/>
    </xf>
    <xf numFmtId="166" fontId="18" fillId="0" borderId="16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66" fontId="18" fillId="0" borderId="7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0" fontId="14" fillId="0" borderId="8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0" fontId="13" fillId="0" borderId="7" xfId="0" applyNumberFormat="1" applyFont="1" applyBorder="1" applyAlignment="1">
      <alignment horizontal="center" vertical="center"/>
    </xf>
    <xf numFmtId="166" fontId="13" fillId="0" borderId="7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0" fontId="22" fillId="0" borderId="0" xfId="0" applyNumberFormat="1" applyFont="1" applyAlignment="1">
      <alignment horizontal="center" vertical="center"/>
    </xf>
    <xf numFmtId="166" fontId="23" fillId="0" borderId="13" xfId="0" applyNumberFormat="1" applyFont="1" applyBorder="1" applyAlignment="1">
      <alignment horizontal="center" vertical="center"/>
    </xf>
    <xf numFmtId="0" fontId="12" fillId="9" borderId="7" xfId="0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4" fontId="11" fillId="9" borderId="7" xfId="0" applyNumberFormat="1" applyFont="1" applyFill="1" applyBorder="1" applyAlignment="1">
      <alignment horizontal="center" vertical="center"/>
    </xf>
    <xf numFmtId="10" fontId="14" fillId="0" borderId="7" xfId="0" applyNumberFormat="1" applyFont="1" applyBorder="1" applyAlignment="1">
      <alignment horizontal="center" vertical="center"/>
    </xf>
    <xf numFmtId="10" fontId="3" fillId="0" borderId="0" xfId="0" applyNumberFormat="1" applyFont="1"/>
    <xf numFmtId="10" fontId="14" fillId="3" borderId="7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2" fontId="14" fillId="3" borderId="7" xfId="0" applyNumberFormat="1" applyFont="1" applyFill="1" applyBorder="1" applyAlignment="1">
      <alignment horizontal="center" vertical="center"/>
    </xf>
    <xf numFmtId="10" fontId="13" fillId="0" borderId="15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3" fillId="9" borderId="7" xfId="0" applyFont="1" applyFill="1" applyBorder="1" applyAlignment="1">
      <alignment horizontal="center" vertical="center"/>
    </xf>
    <xf numFmtId="0" fontId="13" fillId="9" borderId="22" xfId="0" applyFont="1" applyFill="1" applyBorder="1" applyAlignment="1">
      <alignment vertical="center"/>
    </xf>
    <xf numFmtId="0" fontId="13" fillId="9" borderId="23" xfId="0" applyFont="1" applyFill="1" applyBorder="1" applyAlignment="1">
      <alignment vertical="center"/>
    </xf>
    <xf numFmtId="0" fontId="13" fillId="9" borderId="24" xfId="0" applyFont="1" applyFill="1" applyBorder="1" applyAlignment="1">
      <alignment vertical="center"/>
    </xf>
    <xf numFmtId="0" fontId="9" fillId="0" borderId="0" xfId="0" applyFont="1"/>
    <xf numFmtId="10" fontId="9" fillId="0" borderId="0" xfId="0" applyNumberFormat="1" applyFont="1"/>
    <xf numFmtId="171" fontId="9" fillId="0" borderId="0" xfId="0" applyNumberFormat="1" applyFont="1"/>
    <xf numFmtId="171" fontId="9" fillId="0" borderId="13" xfId="0" applyNumberFormat="1" applyFont="1" applyBorder="1"/>
    <xf numFmtId="0" fontId="25" fillId="9" borderId="19" xfId="0" applyFont="1" applyFill="1" applyBorder="1" applyAlignment="1">
      <alignment horizontal="center"/>
    </xf>
    <xf numFmtId="0" fontId="25" fillId="9" borderId="19" xfId="0" applyFont="1" applyFill="1" applyBorder="1"/>
    <xf numFmtId="10" fontId="26" fillId="9" borderId="20" xfId="0" applyNumberFormat="1" applyFont="1" applyFill="1" applyBorder="1"/>
    <xf numFmtId="171" fontId="26" fillId="9" borderId="20" xfId="0" applyNumberFormat="1" applyFont="1" applyFill="1" applyBorder="1"/>
    <xf numFmtId="171" fontId="26" fillId="9" borderId="21" xfId="0" applyNumberFormat="1" applyFont="1" applyFill="1" applyBorder="1"/>
    <xf numFmtId="4" fontId="11" fillId="9" borderId="21" xfId="0" applyNumberFormat="1" applyFont="1" applyFill="1" applyBorder="1" applyAlignment="1">
      <alignment horizontal="center" vertical="center"/>
    </xf>
    <xf numFmtId="0" fontId="18" fillId="0" borderId="7" xfId="0" applyFont="1" applyBorder="1"/>
    <xf numFmtId="0" fontId="18" fillId="0" borderId="2" xfId="0" applyFont="1" applyBorder="1"/>
    <xf numFmtId="10" fontId="26" fillId="0" borderId="2" xfId="0" applyNumberFormat="1" applyFont="1" applyBorder="1"/>
    <xf numFmtId="171" fontId="26" fillId="0" borderId="2" xfId="0" applyNumberFormat="1" applyFont="1" applyBorder="1"/>
    <xf numFmtId="171" fontId="18" fillId="0" borderId="7" xfId="0" applyNumberFormat="1" applyFont="1" applyBorder="1"/>
    <xf numFmtId="171" fontId="25" fillId="0" borderId="7" xfId="0" applyNumberFormat="1" applyFont="1" applyBorder="1"/>
    <xf numFmtId="0" fontId="18" fillId="0" borderId="0" xfId="0" applyFont="1"/>
    <xf numFmtId="0" fontId="25" fillId="9" borderId="25" xfId="0" applyFont="1" applyFill="1" applyBorder="1"/>
    <xf numFmtId="4" fontId="13" fillId="6" borderId="7" xfId="0" applyNumberFormat="1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10" fontId="18" fillId="0" borderId="0" xfId="0" applyNumberFormat="1" applyFont="1"/>
    <xf numFmtId="1" fontId="14" fillId="3" borderId="24" xfId="0" applyNumberFormat="1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0" fontId="13" fillId="0" borderId="3" xfId="0" applyNumberFormat="1" applyFont="1" applyBorder="1" applyAlignment="1">
      <alignment horizontal="center" vertical="center"/>
    </xf>
    <xf numFmtId="0" fontId="3" fillId="0" borderId="13" xfId="0" applyFont="1" applyBorder="1"/>
    <xf numFmtId="0" fontId="13" fillId="0" borderId="7" xfId="0" applyFont="1" applyBorder="1" applyAlignment="1">
      <alignment horizontal="center" vertical="center"/>
    </xf>
    <xf numFmtId="166" fontId="27" fillId="0" borderId="3" xfId="0" applyNumberFormat="1" applyFont="1" applyBorder="1" applyAlignment="1">
      <alignment horizontal="center" vertical="center"/>
    </xf>
    <xf numFmtId="170" fontId="14" fillId="0" borderId="18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9" fontId="14" fillId="3" borderId="7" xfId="0" applyNumberFormat="1" applyFont="1" applyFill="1" applyBorder="1" applyAlignment="1">
      <alignment horizontal="center" vertical="center"/>
    </xf>
    <xf numFmtId="173" fontId="3" fillId="0" borderId="0" xfId="0" applyNumberFormat="1" applyFont="1"/>
    <xf numFmtId="174" fontId="3" fillId="0" borderId="0" xfId="0" applyNumberFormat="1" applyFont="1"/>
    <xf numFmtId="166" fontId="3" fillId="0" borderId="0" xfId="0" applyNumberFormat="1" applyFont="1"/>
    <xf numFmtId="175" fontId="3" fillId="0" borderId="0" xfId="0" applyNumberFormat="1" applyFont="1"/>
    <xf numFmtId="0" fontId="23" fillId="9" borderId="12" xfId="0" applyFont="1" applyFill="1" applyBorder="1" applyAlignment="1">
      <alignment horizontal="center" vertical="center"/>
    </xf>
    <xf numFmtId="0" fontId="23" fillId="9" borderId="19" xfId="0" applyFont="1" applyFill="1" applyBorder="1" applyAlignment="1">
      <alignment vertical="center"/>
    </xf>
    <xf numFmtId="0" fontId="23" fillId="9" borderId="20" xfId="0" applyFont="1" applyFill="1" applyBorder="1" applyAlignment="1">
      <alignment vertical="center"/>
    </xf>
    <xf numFmtId="0" fontId="23" fillId="9" borderId="21" xfId="0" applyFont="1" applyFill="1" applyBorder="1" applyAlignment="1">
      <alignment vertical="center"/>
    </xf>
    <xf numFmtId="4" fontId="23" fillId="9" borderId="12" xfId="0" applyNumberFormat="1" applyFont="1" applyFill="1" applyBorder="1" applyAlignment="1">
      <alignment horizontal="center" vertical="center"/>
    </xf>
    <xf numFmtId="0" fontId="18" fillId="0" borderId="1" xfId="0" applyFont="1" applyBorder="1"/>
    <xf numFmtId="10" fontId="21" fillId="0" borderId="0" xfId="0" applyNumberFormat="1" applyFont="1" applyAlignment="1">
      <alignment horizontal="center" vertical="center"/>
    </xf>
    <xf numFmtId="168" fontId="21" fillId="0" borderId="13" xfId="0" applyNumberFormat="1" applyFont="1" applyBorder="1" applyAlignment="1">
      <alignment horizontal="center" vertical="center"/>
    </xf>
    <xf numFmtId="177" fontId="3" fillId="0" borderId="0" xfId="0" applyNumberFormat="1" applyFont="1"/>
    <xf numFmtId="0" fontId="25" fillId="9" borderId="22" xfId="0" applyFont="1" applyFill="1" applyBorder="1" applyAlignment="1">
      <alignment horizontal="center"/>
    </xf>
    <xf numFmtId="0" fontId="25" fillId="9" borderId="22" xfId="0" applyFont="1" applyFill="1" applyBorder="1"/>
    <xf numFmtId="10" fontId="26" fillId="9" borderId="23" xfId="0" applyNumberFormat="1" applyFont="1" applyFill="1" applyBorder="1"/>
    <xf numFmtId="171" fontId="26" fillId="9" borderId="23" xfId="0" applyNumberFormat="1" applyFont="1" applyFill="1" applyBorder="1"/>
    <xf numFmtId="171" fontId="26" fillId="9" borderId="24" xfId="0" applyNumberFormat="1" applyFont="1" applyFill="1" applyBorder="1"/>
    <xf numFmtId="4" fontId="11" fillId="9" borderId="24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10" fontId="14" fillId="0" borderId="2" xfId="0" applyNumberFormat="1" applyFont="1" applyBorder="1" applyAlignment="1">
      <alignment horizontal="center" vertical="center"/>
    </xf>
    <xf numFmtId="10" fontId="11" fillId="0" borderId="2" xfId="0" applyNumberFormat="1" applyFont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166" fontId="14" fillId="0" borderId="18" xfId="0" applyNumberFormat="1" applyFont="1" applyBorder="1" applyAlignment="1">
      <alignment horizontal="center" vertical="center"/>
    </xf>
    <xf numFmtId="4" fontId="13" fillId="10" borderId="7" xfId="0" applyNumberFormat="1" applyFont="1" applyFill="1" applyBorder="1" applyAlignment="1">
      <alignment horizontal="center" vertical="center"/>
    </xf>
    <xf numFmtId="178" fontId="18" fillId="0" borderId="7" xfId="0" applyNumberFormat="1" applyFont="1" applyBorder="1" applyAlignment="1">
      <alignment horizontal="center" vertical="center"/>
    </xf>
    <xf numFmtId="178" fontId="18" fillId="0" borderId="3" xfId="0" applyNumberFormat="1" applyFont="1" applyBorder="1" applyAlignment="1">
      <alignment horizontal="center" vertical="center"/>
    </xf>
    <xf numFmtId="178" fontId="13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0" fontId="9" fillId="0" borderId="0" xfId="0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171" fontId="9" fillId="0" borderId="13" xfId="0" applyNumberFormat="1" applyFont="1" applyBorder="1" applyAlignment="1">
      <alignment vertical="center"/>
    </xf>
    <xf numFmtId="10" fontId="14" fillId="11" borderId="7" xfId="0" applyNumberFormat="1" applyFont="1" applyFill="1" applyBorder="1" applyAlignment="1">
      <alignment horizontal="center" vertical="center"/>
    </xf>
    <xf numFmtId="9" fontId="3" fillId="0" borderId="0" xfId="0" applyNumberFormat="1" applyFont="1"/>
    <xf numFmtId="0" fontId="14" fillId="11" borderId="7" xfId="0" applyFont="1" applyFill="1" applyBorder="1" applyAlignment="1">
      <alignment horizontal="center" vertical="center"/>
    </xf>
    <xf numFmtId="180" fontId="3" fillId="0" borderId="0" xfId="0" applyNumberFormat="1" applyFont="1"/>
    <xf numFmtId="0" fontId="30" fillId="0" borderId="4" xfId="0" applyFont="1" applyBorder="1" applyAlignment="1">
      <alignment horizontal="center"/>
    </xf>
    <xf numFmtId="0" fontId="30" fillId="0" borderId="5" xfId="0" applyFont="1" applyBorder="1"/>
    <xf numFmtId="0" fontId="3" fillId="0" borderId="5" xfId="0" applyFont="1" applyBorder="1"/>
    <xf numFmtId="10" fontId="30" fillId="0" borderId="5" xfId="0" applyNumberFormat="1" applyFont="1" applyBorder="1"/>
    <xf numFmtId="2" fontId="30" fillId="0" borderId="6" xfId="0" applyNumberFormat="1" applyFont="1" applyBorder="1"/>
    <xf numFmtId="4" fontId="13" fillId="10" borderId="17" xfId="0" applyNumberFormat="1" applyFont="1" applyFill="1" applyBorder="1" applyAlignment="1">
      <alignment horizontal="center" vertical="center"/>
    </xf>
    <xf numFmtId="178" fontId="3" fillId="0" borderId="0" xfId="0" applyNumberFormat="1" applyFont="1"/>
    <xf numFmtId="0" fontId="14" fillId="12" borderId="7" xfId="0" applyFont="1" applyFill="1" applyBorder="1" applyAlignment="1">
      <alignment horizontal="center" vertical="center"/>
    </xf>
    <xf numFmtId="178" fontId="13" fillId="12" borderId="7" xfId="0" applyNumberFormat="1" applyFont="1" applyFill="1" applyBorder="1" applyAlignment="1">
      <alignment horizontal="center" vertical="center"/>
    </xf>
    <xf numFmtId="168" fontId="3" fillId="0" borderId="0" xfId="0" applyNumberFormat="1" applyFont="1"/>
    <xf numFmtId="0" fontId="3" fillId="0" borderId="7" xfId="0" applyFont="1" applyBorder="1" applyAlignment="1">
      <alignment horizontal="right"/>
    </xf>
    <xf numFmtId="0" fontId="23" fillId="13" borderId="7" xfId="0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 vertical="center"/>
    </xf>
    <xf numFmtId="0" fontId="33" fillId="0" borderId="18" xfId="0" applyFont="1" applyBorder="1" applyAlignment="1">
      <alignment horizontal="left" vertical="center" wrapText="1"/>
    </xf>
    <xf numFmtId="177" fontId="34" fillId="0" borderId="7" xfId="0" applyNumberFormat="1" applyFont="1" applyBorder="1" applyAlignment="1">
      <alignment horizontal="right" vertical="center"/>
    </xf>
    <xf numFmtId="168" fontId="34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3" fillId="13" borderId="7" xfId="0" applyFont="1" applyFill="1" applyBorder="1" applyAlignment="1">
      <alignment horizontal="center" vertical="center"/>
    </xf>
    <xf numFmtId="0" fontId="34" fillId="0" borderId="7" xfId="0" applyFont="1" applyBorder="1" applyAlignment="1">
      <alignment wrapText="1"/>
    </xf>
    <xf numFmtId="0" fontId="34" fillId="0" borderId="18" xfId="0" applyFont="1" applyBorder="1" applyAlignment="1">
      <alignment wrapText="1"/>
    </xf>
    <xf numFmtId="0" fontId="36" fillId="0" borderId="7" xfId="0" applyFont="1" applyBorder="1"/>
    <xf numFmtId="0" fontId="36" fillId="0" borderId="7" xfId="0" applyFont="1" applyBorder="1" applyAlignment="1">
      <alignment horizontal="center" vertical="center"/>
    </xf>
    <xf numFmtId="0" fontId="36" fillId="0" borderId="7" xfId="0" applyFont="1" applyBorder="1" applyAlignment="1">
      <alignment wrapText="1"/>
    </xf>
    <xf numFmtId="10" fontId="36" fillId="0" borderId="7" xfId="0" applyNumberFormat="1" applyFont="1" applyBorder="1" applyAlignment="1">
      <alignment horizontal="center" vertical="center"/>
    </xf>
    <xf numFmtId="0" fontId="36" fillId="0" borderId="7" xfId="0" applyFont="1" applyBorder="1" applyAlignment="1">
      <alignment horizontal="right"/>
    </xf>
    <xf numFmtId="0" fontId="37" fillId="0" borderId="7" xfId="0" applyFont="1" applyBorder="1" applyAlignment="1">
      <alignment horizontal="center"/>
    </xf>
    <xf numFmtId="0" fontId="36" fillId="0" borderId="7" xfId="0" applyFont="1" applyBorder="1" applyAlignment="1">
      <alignment horizontal="center"/>
    </xf>
    <xf numFmtId="178" fontId="36" fillId="0" borderId="7" xfId="0" applyNumberFormat="1" applyFont="1" applyBorder="1" applyAlignment="1">
      <alignment horizontal="center"/>
    </xf>
    <xf numFmtId="182" fontId="38" fillId="0" borderId="7" xfId="0" applyNumberFormat="1" applyFont="1" applyBorder="1" applyAlignment="1">
      <alignment horizontal="center"/>
    </xf>
    <xf numFmtId="182" fontId="5" fillId="0" borderId="7" xfId="0" applyNumberFormat="1" applyFont="1" applyBorder="1"/>
    <xf numFmtId="182" fontId="39" fillId="0" borderId="0" xfId="0" applyNumberFormat="1" applyFont="1"/>
    <xf numFmtId="0" fontId="3" fillId="8" borderId="0" xfId="0" applyFont="1" applyFill="1" applyAlignment="1">
      <alignment horizontal="center" vertical="center"/>
    </xf>
    <xf numFmtId="0" fontId="34" fillId="0" borderId="0" xfId="0" applyFont="1" applyAlignment="1">
      <alignment wrapText="1"/>
    </xf>
    <xf numFmtId="177" fontId="34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41" fillId="0" borderId="4" xfId="0" applyFont="1" applyBorder="1" applyAlignment="1">
      <alignment horizontal="left"/>
    </xf>
    <xf numFmtId="0" fontId="25" fillId="0" borderId="5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41" fillId="0" borderId="8" xfId="0" applyFont="1" applyBorder="1" applyAlignment="1">
      <alignment horizontal="left"/>
    </xf>
    <xf numFmtId="10" fontId="43" fillId="0" borderId="1" xfId="0" applyNumberFormat="1" applyFont="1" applyBorder="1"/>
    <xf numFmtId="10" fontId="43" fillId="0" borderId="2" xfId="0" applyNumberFormat="1" applyFont="1" applyBorder="1"/>
    <xf numFmtId="10" fontId="43" fillId="0" borderId="3" xfId="0" applyNumberFormat="1" applyFont="1" applyBorder="1"/>
    <xf numFmtId="164" fontId="25" fillId="0" borderId="1" xfId="0" applyNumberFormat="1" applyFont="1" applyBorder="1"/>
    <xf numFmtId="164" fontId="25" fillId="0" borderId="2" xfId="0" applyNumberFormat="1" applyFont="1" applyBorder="1"/>
    <xf numFmtId="164" fontId="25" fillId="0" borderId="3" xfId="0" applyNumberFormat="1" applyFont="1" applyBorder="1"/>
    <xf numFmtId="0" fontId="41" fillId="0" borderId="1" xfId="0" applyFont="1" applyBorder="1"/>
    <xf numFmtId="0" fontId="43" fillId="0" borderId="2" xfId="0" applyFont="1" applyBorder="1"/>
    <xf numFmtId="0" fontId="43" fillId="0" borderId="3" xfId="0" applyFont="1" applyBorder="1"/>
    <xf numFmtId="0" fontId="26" fillId="0" borderId="7" xfId="0" applyFont="1" applyBorder="1" applyAlignment="1">
      <alignment horizontal="center"/>
    </xf>
    <xf numFmtId="0" fontId="26" fillId="0" borderId="9" xfId="0" applyFont="1" applyBorder="1" applyAlignment="1">
      <alignment horizontal="left"/>
    </xf>
    <xf numFmtId="0" fontId="26" fillId="0" borderId="10" xfId="0" applyFont="1" applyBorder="1" applyAlignment="1">
      <alignment horizontal="left"/>
    </xf>
    <xf numFmtId="0" fontId="43" fillId="3" borderId="7" xfId="0" applyFont="1" applyFill="1" applyBorder="1" applyAlignment="1">
      <alignment horizontal="center"/>
    </xf>
    <xf numFmtId="0" fontId="26" fillId="0" borderId="1" xfId="0" applyFont="1" applyBorder="1" applyAlignment="1">
      <alignment horizontal="left"/>
    </xf>
    <xf numFmtId="0" fontId="26" fillId="0" borderId="2" xfId="0" applyFont="1" applyBorder="1" applyAlignment="1">
      <alignment horizontal="left"/>
    </xf>
    <xf numFmtId="0" fontId="26" fillId="0" borderId="3" xfId="0" applyFont="1" applyBorder="1" applyAlignment="1">
      <alignment horizontal="left"/>
    </xf>
    <xf numFmtId="0" fontId="26" fillId="0" borderId="11" xfId="0" applyFont="1" applyBorder="1" applyAlignment="1">
      <alignment horizontal="left"/>
    </xf>
    <xf numFmtId="0" fontId="26" fillId="0" borderId="0" xfId="0" applyFont="1" applyAlignment="1">
      <alignment horizontal="left"/>
    </xf>
    <xf numFmtId="164" fontId="43" fillId="3" borderId="12" xfId="0" applyNumberFormat="1" applyFont="1" applyFill="1" applyBorder="1" applyAlignment="1">
      <alignment horizontal="center"/>
    </xf>
    <xf numFmtId="165" fontId="7" fillId="3" borderId="7" xfId="0" applyNumberFormat="1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3" borderId="7" xfId="0" applyFont="1" applyFill="1" applyBorder="1" applyAlignment="1">
      <alignment vertical="center"/>
    </xf>
    <xf numFmtId="166" fontId="18" fillId="0" borderId="7" xfId="0" applyNumberFormat="1" applyFont="1" applyBorder="1"/>
    <xf numFmtId="10" fontId="12" fillId="0" borderId="1" xfId="0" applyNumberFormat="1" applyFont="1" applyBorder="1" applyAlignment="1">
      <alignment horizontal="left" vertical="center"/>
    </xf>
    <xf numFmtId="166" fontId="14" fillId="0" borderId="7" xfId="0" applyNumberFormat="1" applyFont="1" applyBorder="1" applyAlignment="1">
      <alignment vertical="center"/>
    </xf>
    <xf numFmtId="166" fontId="13" fillId="0" borderId="15" xfId="0" applyNumberFormat="1" applyFont="1" applyBorder="1" applyAlignment="1">
      <alignment vertical="center"/>
    </xf>
    <xf numFmtId="0" fontId="44" fillId="0" borderId="1" xfId="0" applyFont="1" applyBorder="1" applyAlignment="1">
      <alignment horizontal="left" vertical="center"/>
    </xf>
    <xf numFmtId="166" fontId="13" fillId="0" borderId="3" xfId="0" applyNumberFormat="1" applyFont="1" applyBorder="1" applyAlignment="1">
      <alignment vertical="center"/>
    </xf>
    <xf numFmtId="167" fontId="26" fillId="0" borderId="0" xfId="0" applyNumberFormat="1" applyFont="1"/>
    <xf numFmtId="0" fontId="3" fillId="5" borderId="24" xfId="0" applyFont="1" applyFill="1" applyBorder="1"/>
    <xf numFmtId="0" fontId="11" fillId="9" borderId="30" xfId="0" applyFont="1" applyFill="1" applyBorder="1" applyAlignment="1">
      <alignment horizontal="center" vertical="center"/>
    </xf>
    <xf numFmtId="4" fontId="11" fillId="9" borderId="30" xfId="0" applyNumberFormat="1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10" fontId="12" fillId="0" borderId="9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0" fontId="12" fillId="0" borderId="1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0" fontId="12" fillId="0" borderId="11" xfId="0" applyNumberFormat="1" applyFont="1" applyBorder="1" applyAlignment="1">
      <alignment horizontal="center" vertical="center"/>
    </xf>
    <xf numFmtId="10" fontId="11" fillId="0" borderId="9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78" fontId="11" fillId="0" borderId="0" xfId="0" applyNumberFormat="1" applyFont="1" applyAlignment="1">
      <alignment horizontal="center" vertical="center"/>
    </xf>
    <xf numFmtId="4" fontId="11" fillId="9" borderId="12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10" fontId="12" fillId="3" borderId="7" xfId="0" applyNumberFormat="1" applyFont="1" applyFill="1" applyBorder="1" applyAlignment="1">
      <alignment horizontal="center" vertical="center"/>
    </xf>
    <xf numFmtId="2" fontId="12" fillId="3" borderId="7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11" fillId="9" borderId="22" xfId="0" applyFont="1" applyFill="1" applyBorder="1" applyAlignment="1">
      <alignment vertical="center"/>
    </xf>
    <xf numFmtId="0" fontId="11" fillId="9" borderId="23" xfId="0" applyFont="1" applyFill="1" applyBorder="1" applyAlignment="1">
      <alignment vertical="center"/>
    </xf>
    <xf numFmtId="0" fontId="11" fillId="9" borderId="24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 readingOrder="1"/>
    </xf>
    <xf numFmtId="0" fontId="12" fillId="0" borderId="2" xfId="0" applyFont="1" applyBorder="1" applyAlignment="1">
      <alignment horizontal="left" vertical="center"/>
    </xf>
    <xf numFmtId="10" fontId="26" fillId="0" borderId="0" xfId="0" applyNumberFormat="1" applyFont="1"/>
    <xf numFmtId="171" fontId="26" fillId="0" borderId="0" xfId="0" applyNumberFormat="1" applyFont="1"/>
    <xf numFmtId="0" fontId="43" fillId="9" borderId="19" xfId="0" applyFont="1" applyFill="1" applyBorder="1" applyAlignment="1">
      <alignment horizontal="center"/>
    </xf>
    <xf numFmtId="0" fontId="26" fillId="0" borderId="7" xfId="0" applyFont="1" applyBorder="1"/>
    <xf numFmtId="0" fontId="26" fillId="0" borderId="2" xfId="0" applyFont="1" applyBorder="1"/>
    <xf numFmtId="171" fontId="25" fillId="0" borderId="3" xfId="0" applyNumberFormat="1" applyFont="1" applyBorder="1"/>
    <xf numFmtId="0" fontId="43" fillId="9" borderId="14" xfId="0" applyFont="1" applyFill="1" applyBorder="1"/>
    <xf numFmtId="4" fontId="11" fillId="6" borderId="12" xfId="0" applyNumberFormat="1" applyFont="1" applyFill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10" fontId="26" fillId="0" borderId="2" xfId="0" applyNumberFormat="1" applyFont="1" applyBorder="1" applyAlignment="1">
      <alignment horizontal="left" vertical="center"/>
    </xf>
    <xf numFmtId="10" fontId="12" fillId="0" borderId="3" xfId="0" applyNumberFormat="1" applyFont="1" applyBorder="1" applyAlignment="1">
      <alignment horizontal="left" vertical="center"/>
    </xf>
    <xf numFmtId="10" fontId="12" fillId="0" borderId="1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166" fontId="27" fillId="0" borderId="7" xfId="0" applyNumberFormat="1" applyFont="1" applyBorder="1" applyAlignment="1">
      <alignment horizontal="center" vertical="center"/>
    </xf>
    <xf numFmtId="10" fontId="12" fillId="0" borderId="4" xfId="0" applyNumberFormat="1" applyFont="1" applyBorder="1" applyAlignment="1">
      <alignment horizontal="center" vertical="center"/>
    </xf>
    <xf numFmtId="10" fontId="26" fillId="0" borderId="0" xfId="0" applyNumberFormat="1" applyFont="1" applyAlignment="1">
      <alignment horizontal="center"/>
    </xf>
    <xf numFmtId="10" fontId="11" fillId="0" borderId="7" xfId="0" applyNumberFormat="1" applyFont="1" applyBorder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0" fontId="11" fillId="9" borderId="19" xfId="0" applyFont="1" applyFill="1" applyBorder="1" applyAlignment="1">
      <alignment vertical="center"/>
    </xf>
    <xf numFmtId="0" fontId="11" fillId="9" borderId="20" xfId="0" applyFont="1" applyFill="1" applyBorder="1" applyAlignment="1">
      <alignment vertical="center"/>
    </xf>
    <xf numFmtId="0" fontId="11" fillId="9" borderId="21" xfId="0" applyFont="1" applyFill="1" applyBorder="1" applyAlignment="1">
      <alignment vertical="center"/>
    </xf>
    <xf numFmtId="0" fontId="26" fillId="0" borderId="1" xfId="0" applyFont="1" applyBorder="1"/>
    <xf numFmtId="10" fontId="11" fillId="0" borderId="3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0" fontId="43" fillId="9" borderId="22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10" fontId="26" fillId="0" borderId="0" xfId="0" applyNumberFormat="1" applyFont="1" applyAlignment="1">
      <alignment vertical="center"/>
    </xf>
    <xf numFmtId="171" fontId="26" fillId="0" borderId="0" xfId="0" applyNumberFormat="1" applyFont="1" applyAlignment="1">
      <alignment vertical="center"/>
    </xf>
    <xf numFmtId="4" fontId="11" fillId="14" borderId="12" xfId="0" applyNumberFormat="1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10" fontId="12" fillId="11" borderId="22" xfId="0" applyNumberFormat="1" applyFont="1" applyFill="1" applyBorder="1" applyAlignment="1">
      <alignment horizontal="center" vertical="center"/>
    </xf>
    <xf numFmtId="166" fontId="12" fillId="0" borderId="7" xfId="0" applyNumberFormat="1" applyFont="1" applyBorder="1" applyAlignment="1">
      <alignment horizontal="center" vertical="center"/>
    </xf>
    <xf numFmtId="10" fontId="12" fillId="11" borderId="7" xfId="0" applyNumberFormat="1" applyFont="1" applyFill="1" applyBorder="1" applyAlignment="1">
      <alignment horizontal="center" vertical="center"/>
    </xf>
    <xf numFmtId="0" fontId="12" fillId="11" borderId="7" xfId="0" applyFont="1" applyFill="1" applyBorder="1" applyAlignment="1">
      <alignment horizontal="center" vertical="center"/>
    </xf>
    <xf numFmtId="166" fontId="11" fillId="0" borderId="15" xfId="0" applyNumberFormat="1" applyFont="1" applyBorder="1" applyAlignment="1">
      <alignment horizontal="center" vertical="center"/>
    </xf>
    <xf numFmtId="4" fontId="11" fillId="10" borderId="17" xfId="0" applyNumberFormat="1" applyFont="1" applyFill="1" applyBorder="1" applyAlignment="1">
      <alignment horizontal="center" vertical="center"/>
    </xf>
    <xf numFmtId="178" fontId="26" fillId="0" borderId="18" xfId="0" applyNumberFormat="1" applyFont="1" applyBorder="1" applyAlignment="1">
      <alignment horizontal="center" vertical="center"/>
    </xf>
    <xf numFmtId="178" fontId="26" fillId="0" borderId="7" xfId="0" applyNumberFormat="1" applyFont="1" applyBorder="1" applyAlignment="1">
      <alignment horizontal="center" vertical="center"/>
    </xf>
    <xf numFmtId="0" fontId="12" fillId="15" borderId="12" xfId="0" applyFont="1" applyFill="1" applyBorder="1" applyAlignment="1">
      <alignment horizontal="center" vertical="center"/>
    </xf>
    <xf numFmtId="178" fontId="11" fillId="15" borderId="12" xfId="0" applyNumberFormat="1" applyFont="1" applyFill="1" applyBorder="1" applyAlignment="1">
      <alignment horizontal="center" vertical="center"/>
    </xf>
    <xf numFmtId="0" fontId="12" fillId="15" borderId="17" xfId="0" applyFont="1" applyFill="1" applyBorder="1" applyAlignment="1">
      <alignment horizontal="center" vertical="center"/>
    </xf>
    <xf numFmtId="183" fontId="12" fillId="15" borderId="7" xfId="0" applyNumberFormat="1" applyFont="1" applyFill="1" applyBorder="1" applyAlignment="1">
      <alignment horizontal="center" vertical="center"/>
    </xf>
    <xf numFmtId="0" fontId="12" fillId="15" borderId="7" xfId="0" applyFont="1" applyFill="1" applyBorder="1" applyAlignment="1">
      <alignment horizontal="center" vertical="center"/>
    </xf>
    <xf numFmtId="184" fontId="12" fillId="15" borderId="7" xfId="0" applyNumberFormat="1" applyFont="1" applyFill="1" applyBorder="1" applyAlignment="1">
      <alignment horizontal="center" vertical="center"/>
    </xf>
    <xf numFmtId="0" fontId="49" fillId="16" borderId="41" xfId="0" applyFont="1" applyFill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5" fillId="0" borderId="0" xfId="0" applyFont="1"/>
    <xf numFmtId="0" fontId="50" fillId="0" borderId="0" xfId="0" applyFont="1"/>
    <xf numFmtId="0" fontId="13" fillId="10" borderId="26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/>
    </xf>
    <xf numFmtId="0" fontId="54" fillId="3" borderId="7" xfId="0" applyFont="1" applyFill="1" applyBorder="1" applyAlignment="1">
      <alignment horizontal="center"/>
    </xf>
    <xf numFmtId="0" fontId="55" fillId="0" borderId="7" xfId="0" applyFont="1" applyBorder="1" applyAlignment="1">
      <alignment horizontal="center" vertical="center"/>
    </xf>
    <xf numFmtId="170" fontId="3" fillId="0" borderId="0" xfId="0" applyNumberFormat="1" applyFont="1"/>
    <xf numFmtId="10" fontId="3" fillId="0" borderId="0" xfId="2" applyNumberFormat="1" applyFont="1"/>
    <xf numFmtId="10" fontId="13" fillId="0" borderId="18" xfId="0" applyNumberFormat="1" applyFont="1" applyBorder="1" applyAlignment="1">
      <alignment horizontal="center" vertical="center"/>
    </xf>
    <xf numFmtId="166" fontId="13" fillId="0" borderId="18" xfId="0" applyNumberFormat="1" applyFont="1" applyBorder="1" applyAlignment="1">
      <alignment horizontal="center" vertical="center"/>
    </xf>
    <xf numFmtId="10" fontId="14" fillId="0" borderId="51" xfId="0" applyNumberFormat="1" applyFont="1" applyBorder="1" applyAlignment="1">
      <alignment horizontal="center" vertical="center"/>
    </xf>
    <xf numFmtId="166" fontId="18" fillId="0" borderId="51" xfId="0" applyNumberFormat="1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wrapText="1"/>
    </xf>
    <xf numFmtId="10" fontId="14" fillId="3" borderId="51" xfId="0" applyNumberFormat="1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/>
    </xf>
    <xf numFmtId="0" fontId="14" fillId="3" borderId="51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2" fillId="0" borderId="7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4" fillId="0" borderId="28" xfId="0" applyFont="1" applyBorder="1" applyAlignment="1">
      <alignment horizontal="center" vertical="center" wrapText="1"/>
    </xf>
    <xf numFmtId="43" fontId="14" fillId="3" borderId="18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wrapText="1"/>
    </xf>
    <xf numFmtId="0" fontId="57" fillId="17" borderId="51" xfId="0" applyFont="1" applyFill="1" applyBorder="1" applyAlignment="1">
      <alignment horizontal="center" vertical="center" wrapText="1"/>
    </xf>
    <xf numFmtId="185" fontId="59" fillId="18" borderId="51" xfId="0" applyNumberFormat="1" applyFont="1" applyFill="1" applyBorder="1" applyAlignment="1">
      <alignment horizontal="center" vertical="center" wrapText="1"/>
    </xf>
    <xf numFmtId="0" fontId="59" fillId="18" borderId="51" xfId="0" applyFont="1" applyFill="1" applyBorder="1" applyAlignment="1">
      <alignment horizontal="center" vertical="center" wrapText="1"/>
    </xf>
    <xf numFmtId="185" fontId="59" fillId="18" borderId="51" xfId="1" applyNumberFormat="1" applyFont="1" applyFill="1" applyBorder="1" applyAlignment="1">
      <alignment horizontal="center" vertical="center"/>
    </xf>
    <xf numFmtId="185" fontId="60" fillId="17" borderId="51" xfId="0" applyNumberFormat="1" applyFont="1" applyFill="1" applyBorder="1" applyAlignment="1">
      <alignment horizontal="center" vertical="top" wrapText="1"/>
    </xf>
    <xf numFmtId="178" fontId="61" fillId="0" borderId="3" xfId="0" applyNumberFormat="1" applyFont="1" applyBorder="1"/>
    <xf numFmtId="0" fontId="3" fillId="0" borderId="15" xfId="0" applyFont="1" applyBorder="1" applyAlignment="1">
      <alignment wrapText="1"/>
    </xf>
    <xf numFmtId="0" fontId="36" fillId="0" borderId="15" xfId="0" applyFont="1" applyBorder="1" applyAlignment="1">
      <alignment horizontal="center"/>
    </xf>
    <xf numFmtId="0" fontId="35" fillId="0" borderId="15" xfId="0" applyFont="1" applyBorder="1" applyAlignment="1">
      <alignment horizontal="center" vertical="center" wrapText="1"/>
    </xf>
    <xf numFmtId="0" fontId="64" fillId="13" borderId="7" xfId="0" applyFont="1" applyFill="1" applyBorder="1" applyAlignment="1">
      <alignment horizontal="center"/>
    </xf>
    <xf numFmtId="0" fontId="62" fillId="0" borderId="51" xfId="0" applyFont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/>
    </xf>
    <xf numFmtId="9" fontId="14" fillId="3" borderId="15" xfId="0" applyNumberFormat="1" applyFont="1" applyFill="1" applyBorder="1" applyAlignment="1">
      <alignment horizontal="center" vertical="center"/>
    </xf>
    <xf numFmtId="0" fontId="14" fillId="3" borderId="25" xfId="0" applyFont="1" applyFill="1" applyBorder="1" applyAlignment="1">
      <alignment horizontal="center" vertical="center"/>
    </xf>
    <xf numFmtId="49" fontId="74" fillId="0" borderId="51" xfId="0" applyNumberFormat="1" applyFont="1" applyBorder="1" applyAlignment="1">
      <alignment horizontal="center" vertical="center" wrapText="1"/>
    </xf>
    <xf numFmtId="2" fontId="73" fillId="0" borderId="51" xfId="0" applyNumberFormat="1" applyFont="1" applyBorder="1" applyAlignment="1">
      <alignment horizontal="center" vertical="center" wrapText="1"/>
    </xf>
    <xf numFmtId="177" fontId="72" fillId="20" borderId="51" xfId="0" applyNumberFormat="1" applyFont="1" applyFill="1" applyBorder="1" applyAlignment="1">
      <alignment horizontal="center" vertical="center" wrapText="1"/>
    </xf>
    <xf numFmtId="2" fontId="74" fillId="0" borderId="51" xfId="0" applyNumberFormat="1" applyFont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0" fillId="0" borderId="67" xfId="0" applyBorder="1" applyAlignment="1">
      <alignment horizontal="center" vertical="center" wrapText="1"/>
    </xf>
    <xf numFmtId="49" fontId="74" fillId="0" borderId="67" xfId="0" applyNumberFormat="1" applyFont="1" applyBorder="1" applyAlignment="1">
      <alignment horizontal="center" vertical="center" wrapText="1"/>
    </xf>
    <xf numFmtId="2" fontId="73" fillId="20" borderId="67" xfId="0" applyNumberFormat="1" applyFont="1" applyFill="1" applyBorder="1" applyAlignment="1">
      <alignment horizontal="center" vertical="center" wrapText="1"/>
    </xf>
    <xf numFmtId="2" fontId="73" fillId="0" borderId="67" xfId="0" applyNumberFormat="1" applyFont="1" applyBorder="1" applyAlignment="1">
      <alignment horizontal="center" vertical="center" wrapText="1"/>
    </xf>
    <xf numFmtId="177" fontId="72" fillId="20" borderId="67" xfId="0" applyNumberFormat="1" applyFont="1" applyFill="1" applyBorder="1" applyAlignment="1">
      <alignment horizontal="center" vertical="center" wrapText="1"/>
    </xf>
    <xf numFmtId="0" fontId="75" fillId="0" borderId="18" xfId="0" applyFont="1" applyBorder="1" applyAlignment="1">
      <alignment wrapText="1"/>
    </xf>
    <xf numFmtId="14" fontId="7" fillId="4" borderId="12" xfId="0" applyNumberFormat="1" applyFont="1" applyFill="1" applyBorder="1" applyAlignment="1">
      <alignment horizontal="center"/>
    </xf>
    <xf numFmtId="0" fontId="0" fillId="0" borderId="0" xfId="0"/>
    <xf numFmtId="0" fontId="2" fillId="0" borderId="51" xfId="0" applyFont="1" applyBorder="1" applyAlignment="1"/>
    <xf numFmtId="0" fontId="0" fillId="0" borderId="51" xfId="0" applyBorder="1"/>
    <xf numFmtId="0" fontId="3" fillId="0" borderId="51" xfId="0" applyFont="1" applyBorder="1"/>
    <xf numFmtId="0" fontId="3" fillId="0" borderId="51" xfId="0" applyFont="1" applyBorder="1" applyAlignment="1">
      <alignment horizontal="left" vertical="center"/>
    </xf>
    <xf numFmtId="0" fontId="20" fillId="6" borderId="51" xfId="0" applyFont="1" applyFill="1" applyBorder="1" applyAlignment="1">
      <alignment horizontal="center" vertical="center"/>
    </xf>
    <xf numFmtId="0" fontId="21" fillId="6" borderId="51" xfId="0" applyFont="1" applyFill="1" applyBorder="1" applyAlignment="1">
      <alignment horizontal="center" vertical="center"/>
    </xf>
    <xf numFmtId="0" fontId="20" fillId="0" borderId="51" xfId="0" applyFont="1" applyBorder="1" applyAlignment="1">
      <alignment vertical="center"/>
    </xf>
    <xf numFmtId="0" fontId="20" fillId="4" borderId="51" xfId="0" applyFont="1" applyFill="1" applyBorder="1" applyAlignment="1">
      <alignment horizontal="center" vertical="center"/>
    </xf>
    <xf numFmtId="168" fontId="20" fillId="4" borderId="51" xfId="0" applyNumberFormat="1" applyFont="1" applyFill="1" applyBorder="1" applyAlignment="1">
      <alignment horizontal="center" vertical="center"/>
    </xf>
    <xf numFmtId="0" fontId="20" fillId="0" borderId="51" xfId="0" applyFont="1" applyBorder="1" applyAlignment="1">
      <alignment vertical="center" wrapText="1"/>
    </xf>
    <xf numFmtId="179" fontId="20" fillId="0" borderId="51" xfId="0" applyNumberFormat="1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10" fontId="20" fillId="4" borderId="51" xfId="0" applyNumberFormat="1" applyFont="1" applyFill="1" applyBorder="1" applyAlignment="1">
      <alignment horizontal="center" vertical="center"/>
    </xf>
    <xf numFmtId="0" fontId="20" fillId="0" borderId="51" xfId="0" applyFont="1" applyBorder="1" applyAlignment="1">
      <alignment horizontal="right" vertical="center"/>
    </xf>
    <xf numFmtId="0" fontId="20" fillId="0" borderId="51" xfId="0" applyFont="1" applyBorder="1" applyAlignment="1">
      <alignment horizontal="center" vertical="center" wrapText="1"/>
    </xf>
    <xf numFmtId="4" fontId="20" fillId="0" borderId="51" xfId="0" applyNumberFormat="1" applyFont="1" applyBorder="1" applyAlignment="1">
      <alignment horizontal="center" vertical="center" wrapText="1"/>
    </xf>
    <xf numFmtId="43" fontId="20" fillId="0" borderId="51" xfId="1" applyFont="1" applyBorder="1" applyAlignment="1">
      <alignment horizontal="center" vertical="center"/>
    </xf>
    <xf numFmtId="0" fontId="0" fillId="0" borderId="14" xfId="0" applyBorder="1"/>
    <xf numFmtId="0" fontId="3" fillId="0" borderId="55" xfId="0" applyFont="1" applyBorder="1"/>
    <xf numFmtId="44" fontId="0" fillId="0" borderId="51" xfId="3" applyFont="1" applyBorder="1"/>
    <xf numFmtId="0" fontId="11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6" xfId="0" applyFont="1" applyBorder="1"/>
    <xf numFmtId="0" fontId="14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19" fillId="0" borderId="9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1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14" fillId="0" borderId="1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10" fillId="5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" fillId="0" borderId="8" xfId="0" applyFont="1" applyBorder="1"/>
    <xf numFmtId="0" fontId="2" fillId="0" borderId="18" xfId="0" applyFont="1" applyBorder="1"/>
    <xf numFmtId="166" fontId="14" fillId="0" borderId="16" xfId="0" applyNumberFormat="1" applyFont="1" applyBorder="1" applyAlignment="1">
      <alignment horizontal="center" vertical="center"/>
    </xf>
    <xf numFmtId="0" fontId="2" fillId="0" borderId="13" xfId="0" applyFont="1" applyBorder="1"/>
    <xf numFmtId="168" fontId="11" fillId="0" borderId="2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56" fillId="0" borderId="22" xfId="0" applyFont="1" applyBorder="1" applyAlignment="1">
      <alignment horizontal="left" vertical="center"/>
    </xf>
    <xf numFmtId="0" fontId="56" fillId="0" borderId="29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10" fontId="5" fillId="0" borderId="2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4" fillId="4" borderId="1" xfId="0" applyFont="1" applyFill="1" applyBorder="1" applyAlignment="1">
      <alignment horizontal="right" wrapText="1"/>
    </xf>
    <xf numFmtId="0" fontId="16" fillId="0" borderId="4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10" fontId="14" fillId="0" borderId="56" xfId="0" applyNumberFormat="1" applyFont="1" applyBorder="1" applyAlignment="1">
      <alignment horizontal="center" vertical="center"/>
    </xf>
    <xf numFmtId="10" fontId="14" fillId="0" borderId="57" xfId="0" applyNumberFormat="1" applyFont="1" applyBorder="1" applyAlignment="1">
      <alignment horizontal="center" vertical="center"/>
    </xf>
    <xf numFmtId="166" fontId="14" fillId="0" borderId="15" xfId="0" applyNumberFormat="1" applyFont="1" applyBorder="1" applyAlignment="1">
      <alignment horizontal="center" vertical="center"/>
    </xf>
    <xf numFmtId="166" fontId="14" fillId="0" borderId="18" xfId="0" applyNumberFormat="1" applyFont="1" applyBorder="1" applyAlignment="1">
      <alignment horizontal="center" vertical="center"/>
    </xf>
    <xf numFmtId="0" fontId="14" fillId="0" borderId="34" xfId="0" applyFont="1" applyBorder="1" applyAlignment="1">
      <alignment horizontal="left" vertical="center"/>
    </xf>
    <xf numFmtId="0" fontId="14" fillId="0" borderId="33" xfId="0" applyFont="1" applyBorder="1" applyAlignment="1">
      <alignment horizontal="left" vertical="center"/>
    </xf>
    <xf numFmtId="0" fontId="14" fillId="0" borderId="35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58" xfId="0" applyFont="1" applyBorder="1" applyAlignment="1">
      <alignment horizontal="left" vertical="center" wrapText="1"/>
    </xf>
    <xf numFmtId="0" fontId="14" fillId="0" borderId="54" xfId="0" applyFont="1" applyBorder="1" applyAlignment="1">
      <alignment horizontal="left" vertical="center" wrapText="1"/>
    </xf>
    <xf numFmtId="0" fontId="14" fillId="0" borderId="59" xfId="0" applyFont="1" applyBorder="1" applyAlignment="1">
      <alignment horizontal="left" vertical="center" wrapText="1"/>
    </xf>
    <xf numFmtId="0" fontId="14" fillId="0" borderId="60" xfId="0" applyFont="1" applyBorder="1" applyAlignment="1">
      <alignment horizontal="left" vertical="center" wrapText="1"/>
    </xf>
    <xf numFmtId="0" fontId="14" fillId="0" borderId="61" xfId="0" applyFont="1" applyBorder="1" applyAlignment="1">
      <alignment horizontal="left" vertical="center"/>
    </xf>
    <xf numFmtId="0" fontId="14" fillId="0" borderId="5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10" fontId="14" fillId="0" borderId="15" xfId="0" applyNumberFormat="1" applyFont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wrapText="1"/>
    </xf>
    <xf numFmtId="0" fontId="18" fillId="0" borderId="35" xfId="0" applyFont="1" applyBorder="1" applyAlignment="1">
      <alignment horizontal="center" wrapText="1"/>
    </xf>
    <xf numFmtId="176" fontId="13" fillId="0" borderId="33" xfId="0" applyNumberFormat="1" applyFont="1" applyBorder="1" applyAlignment="1">
      <alignment horizontal="center" vertical="center"/>
    </xf>
    <xf numFmtId="176" fontId="13" fillId="0" borderId="28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0" fontId="14" fillId="0" borderId="34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35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/>
    </xf>
    <xf numFmtId="0" fontId="2" fillId="0" borderId="4" xfId="0" applyFont="1" applyBorder="1"/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wrapText="1"/>
    </xf>
    <xf numFmtId="0" fontId="14" fillId="0" borderId="25" xfId="0" applyFont="1" applyBorder="1" applyAlignment="1">
      <alignment horizontal="left" vertical="center"/>
    </xf>
    <xf numFmtId="0" fontId="2" fillId="0" borderId="14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10" fontId="14" fillId="0" borderId="33" xfId="0" applyNumberFormat="1" applyFont="1" applyBorder="1" applyAlignment="1">
      <alignment horizontal="center" vertical="center"/>
    </xf>
    <xf numFmtId="0" fontId="2" fillId="0" borderId="28" xfId="0" applyFont="1" applyBorder="1"/>
    <xf numFmtId="172" fontId="14" fillId="0" borderId="15" xfId="0" applyNumberFormat="1" applyFont="1" applyBorder="1" applyAlignment="1">
      <alignment horizontal="center" vertical="center"/>
    </xf>
    <xf numFmtId="0" fontId="2" fillId="0" borderId="51" xfId="0" applyFont="1" applyBorder="1" applyAlignment="1">
      <alignment horizontal="center"/>
    </xf>
    <xf numFmtId="0" fontId="14" fillId="3" borderId="51" xfId="0" applyFont="1" applyFill="1" applyBorder="1" applyAlignment="1">
      <alignment horizontal="center" vertical="center"/>
    </xf>
    <xf numFmtId="0" fontId="14" fillId="0" borderId="51" xfId="0" applyFont="1" applyBorder="1" applyAlignment="1">
      <alignment horizontal="left" vertical="center" wrapText="1"/>
    </xf>
    <xf numFmtId="0" fontId="14" fillId="0" borderId="36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58" fillId="0" borderId="65" xfId="0" applyFont="1" applyBorder="1" applyAlignment="1">
      <alignment horizontal="justify" vertical="center"/>
    </xf>
    <xf numFmtId="0" fontId="58" fillId="0" borderId="53" xfId="0" applyFont="1" applyBorder="1" applyAlignment="1">
      <alignment horizontal="justify" vertical="center"/>
    </xf>
    <xf numFmtId="0" fontId="57" fillId="17" borderId="65" xfId="0" applyFont="1" applyFill="1" applyBorder="1" applyAlignment="1">
      <alignment horizontal="center" vertical="center" wrapText="1"/>
    </xf>
    <xf numFmtId="0" fontId="57" fillId="17" borderId="66" xfId="0" applyFont="1" applyFill="1" applyBorder="1" applyAlignment="1">
      <alignment horizontal="center" vertical="center" wrapText="1"/>
    </xf>
    <xf numFmtId="0" fontId="59" fillId="0" borderId="66" xfId="0" applyFont="1" applyBorder="1" applyAlignment="1">
      <alignment horizontal="center" vertical="center" wrapText="1"/>
    </xf>
    <xf numFmtId="0" fontId="59" fillId="0" borderId="53" xfId="0" applyFont="1" applyBorder="1" applyAlignment="1">
      <alignment horizontal="center" vertical="center" wrapText="1"/>
    </xf>
    <xf numFmtId="0" fontId="13" fillId="10" borderId="26" xfId="0" applyFont="1" applyFill="1" applyBorder="1" applyAlignment="1">
      <alignment horizontal="center" vertical="center"/>
    </xf>
    <xf numFmtId="0" fontId="2" fillId="0" borderId="27" xfId="0" applyFont="1" applyBorder="1"/>
    <xf numFmtId="0" fontId="14" fillId="0" borderId="62" xfId="0" applyFont="1" applyBorder="1" applyAlignment="1">
      <alignment horizontal="center" vertical="center"/>
    </xf>
    <xf numFmtId="0" fontId="14" fillId="0" borderId="63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61" xfId="0" applyFont="1" applyBorder="1" applyAlignment="1">
      <alignment horizontal="left" vertical="center" wrapText="1"/>
    </xf>
    <xf numFmtId="0" fontId="14" fillId="0" borderId="64" xfId="0" applyFont="1" applyBorder="1" applyAlignment="1">
      <alignment horizontal="left" vertical="center" wrapText="1"/>
    </xf>
    <xf numFmtId="10" fontId="14" fillId="8" borderId="15" xfId="0" applyNumberFormat="1" applyFont="1" applyFill="1" applyBorder="1" applyAlignment="1">
      <alignment horizontal="center" vertical="center"/>
    </xf>
    <xf numFmtId="10" fontId="14" fillId="8" borderId="18" xfId="0" applyNumberFormat="1" applyFont="1" applyFill="1" applyBorder="1" applyAlignment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57" fillId="17" borderId="53" xfId="0" applyFont="1" applyFill="1" applyBorder="1" applyAlignment="1">
      <alignment horizontal="center" vertical="center" wrapText="1"/>
    </xf>
    <xf numFmtId="0" fontId="63" fillId="0" borderId="4" xfId="0" applyFont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0" fillId="0" borderId="65" xfId="0" applyBorder="1" applyAlignment="1">
      <alignment horizontal="center"/>
    </xf>
    <xf numFmtId="0" fontId="0" fillId="0" borderId="66" xfId="0" applyBorder="1" applyAlignment="1">
      <alignment horizontal="center"/>
    </xf>
    <xf numFmtId="0" fontId="28" fillId="0" borderId="30" xfId="0" applyFont="1" applyBorder="1" applyAlignment="1">
      <alignment horizontal="center" vertical="center"/>
    </xf>
    <xf numFmtId="0" fontId="18" fillId="0" borderId="34" xfId="0" applyFont="1" applyBorder="1" applyAlignment="1">
      <alignment horizontal="left" wrapText="1"/>
    </xf>
    <xf numFmtId="0" fontId="18" fillId="0" borderId="25" xfId="0" applyFont="1" applyBorder="1" applyAlignment="1">
      <alignment horizontal="left" wrapText="1"/>
    </xf>
    <xf numFmtId="0" fontId="18" fillId="0" borderId="35" xfId="0" applyFont="1" applyBorder="1" applyAlignment="1">
      <alignment horizontal="left" wrapText="1"/>
    </xf>
    <xf numFmtId="176" fontId="65" fillId="0" borderId="33" xfId="0" applyNumberFormat="1" applyFont="1" applyBorder="1" applyAlignment="1">
      <alignment horizontal="center" vertical="center"/>
    </xf>
    <xf numFmtId="176" fontId="65" fillId="0" borderId="13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0" fillId="4" borderId="51" xfId="0" applyFont="1" applyFill="1" applyBorder="1" applyAlignment="1">
      <alignment horizontal="center" vertical="center"/>
    </xf>
    <xf numFmtId="10" fontId="20" fillId="4" borderId="51" xfId="0" applyNumberFormat="1" applyFont="1" applyFill="1" applyBorder="1" applyAlignment="1">
      <alignment horizontal="center" vertical="center"/>
    </xf>
    <xf numFmtId="179" fontId="20" fillId="4" borderId="51" xfId="0" applyNumberFormat="1" applyFont="1" applyFill="1" applyBorder="1" applyAlignment="1">
      <alignment horizontal="center" vertical="center"/>
    </xf>
    <xf numFmtId="168" fontId="20" fillId="4" borderId="51" xfId="0" applyNumberFormat="1" applyFont="1" applyFill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1" fillId="10" borderId="51" xfId="0" applyFont="1" applyFill="1" applyBorder="1" applyAlignment="1">
      <alignment horizontal="center" vertical="center"/>
    </xf>
    <xf numFmtId="168" fontId="20" fillId="6" borderId="51" xfId="0" applyNumberFormat="1" applyFont="1" applyFill="1" applyBorder="1" applyAlignment="1">
      <alignment horizontal="center" vertical="center"/>
    </xf>
    <xf numFmtId="4" fontId="21" fillId="6" borderId="51" xfId="0" applyNumberFormat="1" applyFont="1" applyFill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3" fillId="0" borderId="51" xfId="0" applyFont="1" applyBorder="1" applyAlignment="1">
      <alignment horizontal="right"/>
    </xf>
    <xf numFmtId="0" fontId="2" fillId="0" borderId="51" xfId="0" applyFont="1" applyBorder="1"/>
    <xf numFmtId="0" fontId="3" fillId="0" borderId="55" xfId="0" applyFont="1" applyBorder="1" applyAlignment="1">
      <alignment horizontal="right"/>
    </xf>
    <xf numFmtId="0" fontId="2" fillId="0" borderId="55" xfId="0" applyFont="1" applyBorder="1"/>
    <xf numFmtId="0" fontId="32" fillId="6" borderId="51" xfId="0" applyFont="1" applyFill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51" xfId="0" applyFont="1" applyBorder="1" applyAlignment="1">
      <alignment horizontal="right" vertical="center"/>
    </xf>
    <xf numFmtId="168" fontId="20" fillId="0" borderId="51" xfId="0" applyNumberFormat="1" applyFont="1" applyBorder="1" applyAlignment="1">
      <alignment horizontal="center" vertical="center"/>
    </xf>
    <xf numFmtId="0" fontId="20" fillId="6" borderId="51" xfId="0" applyFont="1" applyFill="1" applyBorder="1" applyAlignment="1">
      <alignment horizontal="center" vertical="center"/>
    </xf>
    <xf numFmtId="0" fontId="21" fillId="6" borderId="51" xfId="0" applyFont="1" applyFill="1" applyBorder="1" applyAlignment="1">
      <alignment horizontal="center" vertical="center"/>
    </xf>
    <xf numFmtId="0" fontId="20" fillId="0" borderId="51" xfId="0" applyFont="1" applyBorder="1" applyAlignment="1">
      <alignment horizontal="center" vertical="center" wrapText="1"/>
    </xf>
    <xf numFmtId="181" fontId="20" fillId="0" borderId="51" xfId="0" applyNumberFormat="1" applyFont="1" applyBorder="1" applyAlignment="1">
      <alignment horizontal="center" vertical="center"/>
    </xf>
    <xf numFmtId="2" fontId="20" fillId="0" borderId="51" xfId="0" applyNumberFormat="1" applyFont="1" applyBorder="1" applyAlignment="1">
      <alignment horizontal="center" vertical="center"/>
    </xf>
    <xf numFmtId="0" fontId="64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49" fontId="66" fillId="19" borderId="65" xfId="0" applyNumberFormat="1" applyFont="1" applyFill="1" applyBorder="1" applyAlignment="1">
      <alignment horizontal="center" vertical="center" wrapText="1"/>
    </xf>
    <xf numFmtId="49" fontId="66" fillId="19" borderId="66" xfId="0" applyNumberFormat="1" applyFont="1" applyFill="1" applyBorder="1" applyAlignment="1">
      <alignment horizontal="center" vertical="center" wrapText="1"/>
    </xf>
    <xf numFmtId="49" fontId="66" fillId="19" borderId="53" xfId="0" applyNumberFormat="1" applyFont="1" applyFill="1" applyBorder="1" applyAlignment="1">
      <alignment horizontal="center" vertical="center" wrapText="1"/>
    </xf>
    <xf numFmtId="49" fontId="68" fillId="19" borderId="51" xfId="0" applyNumberFormat="1" applyFont="1" applyFill="1" applyBorder="1" applyAlignment="1">
      <alignment horizontal="center" vertical="center" wrapText="1"/>
    </xf>
    <xf numFmtId="49" fontId="66" fillId="19" borderId="51" xfId="0" applyNumberFormat="1" applyFont="1" applyFill="1" applyBorder="1" applyAlignment="1">
      <alignment horizontal="center" vertical="center" wrapText="1"/>
    </xf>
    <xf numFmtId="49" fontId="66" fillId="19" borderId="51" xfId="0" applyNumberFormat="1" applyFont="1" applyFill="1" applyBorder="1" applyAlignment="1">
      <alignment horizontal="center" vertical="center" textRotation="255" wrapText="1"/>
    </xf>
    <xf numFmtId="49" fontId="67" fillId="19" borderId="51" xfId="0" applyNumberFormat="1" applyFont="1" applyFill="1" applyBorder="1" applyAlignment="1">
      <alignment horizontal="center" vertical="center" textRotation="255" wrapText="1"/>
    </xf>
    <xf numFmtId="0" fontId="66" fillId="19" borderId="51" xfId="0" applyFont="1" applyFill="1" applyBorder="1" applyAlignment="1">
      <alignment horizontal="center" vertical="center" wrapText="1"/>
    </xf>
    <xf numFmtId="49" fontId="71" fillId="21" borderId="51" xfId="0" applyNumberFormat="1" applyFont="1" applyFill="1" applyBorder="1" applyAlignment="1">
      <alignment horizontal="center" vertical="center" wrapText="1"/>
    </xf>
    <xf numFmtId="179" fontId="72" fillId="21" borderId="51" xfId="0" applyNumberFormat="1" applyFont="1" applyFill="1" applyBorder="1" applyAlignment="1">
      <alignment horizontal="center" vertical="center" wrapText="1"/>
    </xf>
    <xf numFmtId="49" fontId="70" fillId="19" borderId="51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/>
    </xf>
    <xf numFmtId="0" fontId="36" fillId="0" borderId="15" xfId="0" applyFont="1" applyBorder="1" applyAlignment="1">
      <alignment horizontal="center" vertical="center"/>
    </xf>
    <xf numFmtId="0" fontId="2" fillId="0" borderId="35" xfId="0" applyFont="1" applyBorder="1"/>
    <xf numFmtId="0" fontId="38" fillId="0" borderId="51" xfId="0" applyFont="1" applyBorder="1" applyAlignment="1">
      <alignment horizontal="right"/>
    </xf>
    <xf numFmtId="0" fontId="12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45" fillId="0" borderId="1" xfId="0" applyFont="1" applyBorder="1" applyAlignment="1">
      <alignment horizontal="center" wrapText="1"/>
    </xf>
    <xf numFmtId="0" fontId="43" fillId="9" borderId="1" xfId="0" applyFont="1" applyFill="1" applyBorder="1" applyAlignment="1">
      <alignment horizontal="center" wrapText="1"/>
    </xf>
    <xf numFmtId="0" fontId="43" fillId="0" borderId="1" xfId="0" applyFont="1" applyBorder="1" applyAlignment="1">
      <alignment horizontal="center"/>
    </xf>
    <xf numFmtId="0" fontId="11" fillId="7" borderId="1" xfId="0" applyFont="1" applyFill="1" applyBorder="1" applyAlignment="1">
      <alignment horizontal="center" vertical="center"/>
    </xf>
    <xf numFmtId="0" fontId="11" fillId="6" borderId="31" xfId="0" applyFont="1" applyFill="1" applyBorder="1" applyAlignment="1">
      <alignment horizontal="center" vertical="center"/>
    </xf>
    <xf numFmtId="0" fontId="2" fillId="0" borderId="32" xfId="0" applyFont="1" applyBorder="1"/>
    <xf numFmtId="0" fontId="2" fillId="0" borderId="33" xfId="0" applyFont="1" applyBorder="1"/>
    <xf numFmtId="0" fontId="12" fillId="0" borderId="1" xfId="0" applyFont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45" fillId="0" borderId="9" xfId="0" applyFont="1" applyBorder="1" applyAlignment="1">
      <alignment horizontal="center" wrapText="1"/>
    </xf>
    <xf numFmtId="168" fontId="12" fillId="0" borderId="4" xfId="0" applyNumberFormat="1" applyFont="1" applyBorder="1" applyAlignment="1">
      <alignment horizontal="left" vertical="center" wrapText="1"/>
    </xf>
    <xf numFmtId="168" fontId="12" fillId="0" borderId="1" xfId="0" applyNumberFormat="1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1" fillId="5" borderId="1" xfId="0" applyFont="1" applyFill="1" applyBorder="1" applyAlignment="1">
      <alignment horizontal="center" vertical="center"/>
    </xf>
    <xf numFmtId="0" fontId="2" fillId="0" borderId="29" xfId="0" applyFont="1" applyBorder="1"/>
    <xf numFmtId="0" fontId="11" fillId="9" borderId="26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40" fillId="2" borderId="1" xfId="0" applyFont="1" applyFill="1" applyBorder="1" applyAlignment="1">
      <alignment horizontal="center"/>
    </xf>
    <xf numFmtId="0" fontId="41" fillId="0" borderId="1" xfId="0" applyFont="1" applyBorder="1" applyAlignment="1">
      <alignment horizontal="left" wrapText="1"/>
    </xf>
    <xf numFmtId="0" fontId="42" fillId="0" borderId="5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3" fillId="3" borderId="1" xfId="0" applyFont="1" applyFill="1" applyBorder="1" applyAlignment="1">
      <alignment horizontal="center" wrapText="1"/>
    </xf>
    <xf numFmtId="0" fontId="12" fillId="0" borderId="9" xfId="0" applyFont="1" applyBorder="1" applyAlignment="1">
      <alignment horizontal="left" vertical="center"/>
    </xf>
    <xf numFmtId="0" fontId="46" fillId="0" borderId="1" xfId="0" applyFont="1" applyBorder="1" applyAlignment="1">
      <alignment horizontal="center" wrapText="1"/>
    </xf>
    <xf numFmtId="0" fontId="12" fillId="0" borderId="11" xfId="0" applyFont="1" applyBorder="1" applyAlignment="1">
      <alignment horizontal="left" vertical="center"/>
    </xf>
    <xf numFmtId="0" fontId="0" fillId="0" borderId="0" xfId="0"/>
    <xf numFmtId="0" fontId="12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10" fontId="12" fillId="0" borderId="9" xfId="0" applyNumberFormat="1" applyFont="1" applyBorder="1" applyAlignment="1">
      <alignment horizontal="center" vertical="center"/>
    </xf>
    <xf numFmtId="0" fontId="2" fillId="0" borderId="11" xfId="0" applyFont="1" applyBorder="1"/>
    <xf numFmtId="166" fontId="12" fillId="0" borderId="15" xfId="0" applyNumberFormat="1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10" fontId="12" fillId="8" borderId="34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26" fillId="0" borderId="0" xfId="0" applyFont="1"/>
    <xf numFmtId="0" fontId="11" fillId="6" borderId="1" xfId="0" applyFont="1" applyFill="1" applyBorder="1" applyAlignment="1">
      <alignment horizontal="center" vertical="center" wrapText="1"/>
    </xf>
    <xf numFmtId="0" fontId="11" fillId="10" borderId="26" xfId="0" applyFont="1" applyFill="1" applyBorder="1" applyAlignment="1">
      <alignment horizontal="center" vertical="center"/>
    </xf>
    <xf numFmtId="0" fontId="11" fillId="15" borderId="31" xfId="0" applyFont="1" applyFill="1" applyBorder="1" applyAlignment="1">
      <alignment horizontal="center" vertical="center"/>
    </xf>
    <xf numFmtId="0" fontId="2" fillId="0" borderId="36" xfId="0" applyFont="1" applyBorder="1"/>
    <xf numFmtId="0" fontId="11" fillId="15" borderId="1" xfId="0" applyFont="1" applyFill="1" applyBorder="1" applyAlignment="1">
      <alignment horizontal="center" vertical="center"/>
    </xf>
    <xf numFmtId="0" fontId="12" fillId="15" borderId="26" xfId="0" applyFont="1" applyFill="1" applyBorder="1" applyAlignment="1">
      <alignment horizontal="left" vertical="center"/>
    </xf>
    <xf numFmtId="0" fontId="2" fillId="0" borderId="37" xfId="0" applyFont="1" applyBorder="1"/>
    <xf numFmtId="0" fontId="12" fillId="15" borderId="1" xfId="0" applyFont="1" applyFill="1" applyBorder="1" applyAlignment="1">
      <alignment horizontal="left" vertical="center"/>
    </xf>
    <xf numFmtId="0" fontId="12" fillId="0" borderId="10" xfId="0" applyFont="1" applyBorder="1" applyAlignment="1">
      <alignment horizontal="center" vertical="center"/>
    </xf>
    <xf numFmtId="168" fontId="12" fillId="15" borderId="1" xfId="0" applyNumberFormat="1" applyFont="1" applyFill="1" applyBorder="1" applyAlignment="1">
      <alignment horizontal="center" vertical="center"/>
    </xf>
    <xf numFmtId="10" fontId="12" fillId="0" borderId="1" xfId="0" applyNumberFormat="1" applyFont="1" applyBorder="1" applyAlignment="1">
      <alignment horizontal="center" vertical="center"/>
    </xf>
    <xf numFmtId="0" fontId="11" fillId="14" borderId="1" xfId="0" applyFont="1" applyFill="1" applyBorder="1" applyAlignment="1">
      <alignment horizontal="center" vertical="center" wrapText="1"/>
    </xf>
    <xf numFmtId="0" fontId="48" fillId="0" borderId="38" xfId="0" applyFont="1" applyBorder="1" applyAlignment="1">
      <alignment horizontal="center" vertical="center"/>
    </xf>
    <xf numFmtId="0" fontId="2" fillId="0" borderId="39" xfId="0" applyFont="1" applyBorder="1"/>
    <xf numFmtId="0" fontId="2" fillId="0" borderId="40" xfId="0" applyFont="1" applyBorder="1"/>
    <xf numFmtId="0" fontId="20" fillId="0" borderId="58" xfId="0" applyFont="1" applyBorder="1" applyAlignment="1">
      <alignment horizontal="center" vertical="center" wrapText="1"/>
    </xf>
    <xf numFmtId="0" fontId="20" fillId="0" borderId="54" xfId="0" applyFont="1" applyBorder="1" applyAlignment="1">
      <alignment horizontal="center" vertical="center" wrapText="1"/>
    </xf>
    <xf numFmtId="0" fontId="20" fillId="0" borderId="59" xfId="0" applyFont="1" applyBorder="1" applyAlignment="1">
      <alignment horizontal="center" vertical="center" wrapText="1"/>
    </xf>
    <xf numFmtId="0" fontId="20" fillId="0" borderId="60" xfId="0" applyFont="1" applyBorder="1" applyAlignment="1">
      <alignment horizontal="center" vertical="center" wrapText="1"/>
    </xf>
    <xf numFmtId="44" fontId="20" fillId="4" borderId="51" xfId="3" applyFont="1" applyFill="1" applyBorder="1" applyAlignment="1">
      <alignment horizontal="center" vertical="center"/>
    </xf>
    <xf numFmtId="0" fontId="23" fillId="10" borderId="51" xfId="0" applyFont="1" applyFill="1" applyBorder="1" applyAlignment="1">
      <alignment horizontal="center" vertical="center"/>
    </xf>
    <xf numFmtId="44" fontId="36" fillId="0" borderId="7" xfId="3" applyFont="1" applyBorder="1"/>
    <xf numFmtId="44" fontId="34" fillId="0" borderId="7" xfId="3" applyFont="1" applyBorder="1" applyAlignment="1">
      <alignment horizontal="right" vertical="center"/>
    </xf>
    <xf numFmtId="44" fontId="3" fillId="0" borderId="7" xfId="3" applyFont="1" applyBorder="1" applyAlignment="1">
      <alignment horizontal="right" vertical="center"/>
    </xf>
    <xf numFmtId="44" fontId="34" fillId="0" borderId="7" xfId="3" applyFont="1" applyBorder="1" applyAlignment="1">
      <alignment horizontal="center" vertical="center"/>
    </xf>
    <xf numFmtId="44" fontId="36" fillId="0" borderId="7" xfId="3" applyFont="1" applyBorder="1" applyAlignment="1">
      <alignment vertical="center"/>
    </xf>
    <xf numFmtId="0" fontId="3" fillId="0" borderId="18" xfId="0" applyFont="1" applyBorder="1" applyAlignment="1">
      <alignment wrapText="1"/>
    </xf>
    <xf numFmtId="4" fontId="0" fillId="0" borderId="0" xfId="0" applyNumberFormat="1"/>
    <xf numFmtId="10" fontId="0" fillId="0" borderId="0" xfId="2" applyNumberFormat="1" applyFont="1"/>
    <xf numFmtId="166" fontId="14" fillId="0" borderId="30" xfId="0" applyNumberFormat="1" applyFont="1" applyBorder="1" applyAlignment="1">
      <alignment horizontal="center" vertical="center"/>
    </xf>
    <xf numFmtId="179" fontId="14" fillId="0" borderId="7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177" fontId="0" fillId="0" borderId="0" xfId="0" applyNumberFormat="1"/>
  </cellXfs>
  <cellStyles count="4">
    <cellStyle name="Moeda" xfId="3" builtinId="4"/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eceita.fazenda.gov.br/publico/Previdencia/GFIP/03%20-%20anexo_III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8"/>
  <sheetViews>
    <sheetView topLeftCell="B40" zoomScale="117" zoomScaleNormal="160" workbookViewId="0">
      <selection activeCell="G119" sqref="G119"/>
    </sheetView>
  </sheetViews>
  <sheetFormatPr defaultColWidth="12.5703125" defaultRowHeight="15" customHeight="1" x14ac:dyDescent="0.2"/>
  <cols>
    <col min="1" max="1" width="4.5703125" customWidth="1"/>
    <col min="2" max="2" width="22.42578125" customWidth="1"/>
    <col min="3" max="3" width="13.28515625" customWidth="1"/>
    <col min="4" max="4" width="17.5703125" customWidth="1"/>
    <col min="5" max="5" width="14.140625" customWidth="1"/>
    <col min="6" max="6" width="17.7109375" customWidth="1"/>
    <col min="7" max="7" width="14.7109375" customWidth="1"/>
    <col min="8" max="8" width="35" hidden="1" customWidth="1"/>
    <col min="9" max="9" width="13.42578125" hidden="1" customWidth="1"/>
    <col min="10" max="10" width="32.7109375" hidden="1" customWidth="1"/>
    <col min="11" max="11" width="19.7109375" customWidth="1"/>
    <col min="12" max="26" width="8.5703125" customWidth="1"/>
  </cols>
  <sheetData>
    <row r="1" spans="1:26" ht="12.75" customHeight="1" x14ac:dyDescent="0.25">
      <c r="A1" s="441" t="s">
        <v>0</v>
      </c>
      <c r="B1" s="405"/>
      <c r="C1" s="405"/>
      <c r="D1" s="405"/>
      <c r="E1" s="405"/>
      <c r="F1" s="405"/>
      <c r="G1" s="40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">
      <c r="A2" s="2"/>
      <c r="B2" s="3" t="s">
        <v>1</v>
      </c>
      <c r="C2" s="442"/>
      <c r="D2" s="405"/>
      <c r="E2" s="405"/>
      <c r="F2" s="405"/>
      <c r="G2" s="40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">
      <c r="A3" s="2"/>
      <c r="B3" s="4" t="s">
        <v>2</v>
      </c>
      <c r="C3" s="443"/>
      <c r="D3" s="409"/>
      <c r="E3" s="5"/>
      <c r="F3" s="444" t="s">
        <v>3</v>
      </c>
      <c r="G3" s="41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6"/>
      <c r="B4" s="7" t="s">
        <v>4</v>
      </c>
      <c r="C4" s="8" t="s">
        <v>5</v>
      </c>
      <c r="D4" s="9"/>
      <c r="E4" s="9"/>
      <c r="F4" s="9"/>
      <c r="G4" s="1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2">
      <c r="A5" s="2"/>
      <c r="B5" s="445" t="s">
        <v>6</v>
      </c>
      <c r="C5" s="405"/>
      <c r="D5" s="406"/>
      <c r="E5" s="11" t="s">
        <v>7</v>
      </c>
      <c r="F5" s="12"/>
      <c r="G5" s="1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6"/>
      <c r="B6" s="8" t="s">
        <v>8</v>
      </c>
      <c r="C6" s="14"/>
      <c r="D6" s="14"/>
      <c r="E6" s="14"/>
      <c r="F6" s="14"/>
      <c r="G6" s="1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7" customHeight="1" x14ac:dyDescent="0.2">
      <c r="A7" s="6"/>
      <c r="B7" s="446" t="s">
        <v>9</v>
      </c>
      <c r="C7" s="405"/>
      <c r="D7" s="405"/>
      <c r="E7" s="405"/>
      <c r="F7" s="405"/>
      <c r="G7" s="40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.25" customHeight="1" x14ac:dyDescent="0.2">
      <c r="A8" s="6"/>
      <c r="B8" s="447" t="s">
        <v>10</v>
      </c>
      <c r="C8" s="405"/>
      <c r="D8" s="405"/>
      <c r="E8" s="405"/>
      <c r="F8" s="405"/>
      <c r="G8" s="40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6">
        <v>1</v>
      </c>
      <c r="B9" s="17" t="s">
        <v>11</v>
      </c>
      <c r="C9" s="18"/>
      <c r="D9" s="18"/>
      <c r="E9" s="18"/>
      <c r="F9" s="18"/>
      <c r="G9" s="334" t="s">
        <v>358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6">
        <v>2</v>
      </c>
      <c r="B10" s="17" t="s">
        <v>12</v>
      </c>
      <c r="C10" s="18"/>
      <c r="D10" s="18"/>
      <c r="E10" s="18"/>
      <c r="F10" s="18"/>
      <c r="G10" s="20" t="s">
        <v>384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6">
        <v>3</v>
      </c>
      <c r="B11" s="21" t="s">
        <v>13</v>
      </c>
      <c r="C11" s="22"/>
      <c r="D11" s="22"/>
      <c r="E11" s="22"/>
      <c r="F11" s="23"/>
      <c r="G11" s="19">
        <v>12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7.75" customHeight="1" x14ac:dyDescent="0.2">
      <c r="A12" s="16">
        <v>4</v>
      </c>
      <c r="B12" s="21" t="s">
        <v>14</v>
      </c>
      <c r="C12" s="22"/>
      <c r="D12" s="22"/>
      <c r="E12" s="22"/>
      <c r="F12" s="448" t="s">
        <v>358</v>
      </c>
      <c r="G12" s="40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6">
        <v>5</v>
      </c>
      <c r="B13" s="24" t="s">
        <v>15</v>
      </c>
      <c r="C13" s="25"/>
      <c r="D13" s="25"/>
      <c r="E13" s="25"/>
      <c r="F13" s="25"/>
      <c r="G13" s="379" t="s">
        <v>359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6">
        <v>6</v>
      </c>
      <c r="B14" s="21" t="s">
        <v>16</v>
      </c>
      <c r="C14" s="22"/>
      <c r="D14" s="22"/>
      <c r="E14" s="23"/>
      <c r="F14" s="448" t="s">
        <v>295</v>
      </c>
      <c r="G14" s="40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16">
        <v>7</v>
      </c>
      <c r="B15" s="21" t="s">
        <v>17</v>
      </c>
      <c r="C15" s="22"/>
      <c r="D15" s="22"/>
      <c r="E15" s="22"/>
      <c r="F15" s="22"/>
      <c r="G15" s="26">
        <v>2031.57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 x14ac:dyDescent="0.2">
      <c r="A16" s="27"/>
      <c r="B16" s="25"/>
      <c r="C16" s="25"/>
      <c r="D16" s="25"/>
      <c r="E16" s="25"/>
      <c r="F16" s="25"/>
      <c r="G16" s="2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">
      <c r="A17" s="29"/>
      <c r="B17" s="25"/>
      <c r="C17" s="30"/>
      <c r="D17" s="30"/>
      <c r="E17" s="30" t="s">
        <v>18</v>
      </c>
      <c r="F17" s="30">
        <f>1/4</f>
        <v>0.25</v>
      </c>
      <c r="G17" s="31">
        <f>365+0.25</f>
        <v>365.25</v>
      </c>
      <c r="H17" s="1" t="s">
        <v>19</v>
      </c>
      <c r="I17" s="1">
        <f>G17/12</f>
        <v>30.4375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">
      <c r="A18" s="428" t="s">
        <v>20</v>
      </c>
      <c r="B18" s="405"/>
      <c r="C18" s="405"/>
      <c r="D18" s="405"/>
      <c r="E18" s="405"/>
      <c r="F18" s="405"/>
      <c r="G18" s="406"/>
      <c r="H18" s="1" t="s">
        <v>21</v>
      </c>
      <c r="I18" s="1">
        <f>I17/2</f>
        <v>15.21875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">
      <c r="A19" s="32">
        <v>1</v>
      </c>
      <c r="B19" s="429" t="s">
        <v>22</v>
      </c>
      <c r="C19" s="405"/>
      <c r="D19" s="405"/>
      <c r="E19" s="405"/>
      <c r="F19" s="406"/>
      <c r="G19" s="33" t="s">
        <v>23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">
      <c r="A20" s="34" t="s">
        <v>24</v>
      </c>
      <c r="B20" s="350" t="s">
        <v>25</v>
      </c>
      <c r="C20" s="36" t="s">
        <v>26</v>
      </c>
      <c r="D20" s="37">
        <v>1320</v>
      </c>
      <c r="E20" s="34" t="s">
        <v>27</v>
      </c>
      <c r="F20" s="38">
        <v>15.22</v>
      </c>
      <c r="G20" s="39">
        <f>G15</f>
        <v>2031.57</v>
      </c>
      <c r="H20" s="40"/>
      <c r="I20" s="4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42" t="s">
        <v>28</v>
      </c>
      <c r="B21" s="423" t="s">
        <v>294</v>
      </c>
      <c r="C21" s="405"/>
      <c r="D21" s="405"/>
      <c r="E21" s="406"/>
      <c r="F21" s="43">
        <v>0</v>
      </c>
      <c r="G21" s="44">
        <f>F21*G20</f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">
      <c r="A22" s="430" t="s">
        <v>30</v>
      </c>
      <c r="B22" s="435" t="s">
        <v>31</v>
      </c>
      <c r="C22" s="405"/>
      <c r="D22" s="405"/>
      <c r="E22" s="405"/>
      <c r="F22" s="45" t="s">
        <v>32</v>
      </c>
      <c r="G22" s="433">
        <f>ROUND(E23*F24*F20,2)</f>
        <v>0</v>
      </c>
      <c r="H22" s="4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 x14ac:dyDescent="0.2">
      <c r="A23" s="431"/>
      <c r="B23" s="47" t="s">
        <v>33</v>
      </c>
      <c r="C23" s="48">
        <f>ROUND((G20+G21)/220,2)</f>
        <v>9.23</v>
      </c>
      <c r="D23" s="49" t="s">
        <v>34</v>
      </c>
      <c r="E23" s="50">
        <f>ROUND(C23*0.2,2)</f>
        <v>1.85</v>
      </c>
      <c r="F23" s="51">
        <f>60/52.5</f>
        <v>1.1428571428571428</v>
      </c>
      <c r="G23" s="434"/>
      <c r="H23" s="1" t="s">
        <v>35</v>
      </c>
      <c r="I23" s="1">
        <f>60/52.5</f>
        <v>1.1428571428571428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">
      <c r="A24" s="431"/>
      <c r="B24" s="47" t="s">
        <v>36</v>
      </c>
      <c r="C24" s="52" t="s">
        <v>37</v>
      </c>
      <c r="D24" s="38">
        <v>0</v>
      </c>
      <c r="E24" s="52" t="s">
        <v>38</v>
      </c>
      <c r="F24" s="53">
        <f>D24*F23</f>
        <v>0</v>
      </c>
      <c r="G24" s="410"/>
      <c r="H24" s="1" t="s">
        <v>39</v>
      </c>
      <c r="I24" s="1">
        <f>7*I23</f>
        <v>8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">
      <c r="A25" s="432"/>
      <c r="B25" s="54" t="s">
        <v>40</v>
      </c>
      <c r="C25" s="55"/>
      <c r="D25" s="42" t="s">
        <v>385</v>
      </c>
      <c r="E25" s="56">
        <f>C23*1.6</f>
        <v>14.768000000000001</v>
      </c>
      <c r="F25" s="57"/>
      <c r="G25" s="4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58" t="s">
        <v>41</v>
      </c>
      <c r="B26" s="59" t="s">
        <v>42</v>
      </c>
      <c r="C26" s="52" t="s">
        <v>43</v>
      </c>
      <c r="D26" s="60">
        <f>ROUND(F24-D24,2)</f>
        <v>0</v>
      </c>
      <c r="E26" s="61" t="s">
        <v>44</v>
      </c>
      <c r="F26" s="60">
        <f>ROUND(D26*F20,2)</f>
        <v>0</v>
      </c>
      <c r="G26" s="62">
        <f>ROUND(F26*C23,2)</f>
        <v>0</v>
      </c>
      <c r="H26" s="4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">
      <c r="A27" s="63" t="s">
        <v>45</v>
      </c>
      <c r="B27" s="436" t="s">
        <v>46</v>
      </c>
      <c r="C27" s="409"/>
      <c r="D27" s="409"/>
      <c r="E27" s="409"/>
      <c r="F27" s="410"/>
      <c r="G27" s="62"/>
      <c r="H27" s="64" t="s">
        <v>47</v>
      </c>
      <c r="I27" s="65" t="s">
        <v>48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34" t="s">
        <v>49</v>
      </c>
      <c r="B28" s="437" t="s">
        <v>50</v>
      </c>
      <c r="C28" s="409"/>
      <c r="D28" s="409"/>
      <c r="E28" s="409"/>
      <c r="F28" s="410"/>
      <c r="G28" s="44"/>
      <c r="H28" s="46" t="s">
        <v>51</v>
      </c>
      <c r="I28" s="65">
        <f>1/2</f>
        <v>0.5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">
      <c r="A29" s="335" t="s">
        <v>52</v>
      </c>
      <c r="B29" s="439" t="s">
        <v>296</v>
      </c>
      <c r="C29" s="440"/>
      <c r="D29" s="440"/>
      <c r="E29" s="440"/>
      <c r="F29" s="43">
        <v>0</v>
      </c>
      <c r="G29" s="44">
        <f>F29*G20</f>
        <v>0</v>
      </c>
      <c r="H29" s="46"/>
      <c r="I29" s="6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">
      <c r="A30" s="335" t="s">
        <v>76</v>
      </c>
      <c r="B30" s="438" t="s">
        <v>53</v>
      </c>
      <c r="C30" s="405"/>
      <c r="D30" s="405"/>
      <c r="E30" s="405"/>
      <c r="F30" s="406"/>
      <c r="G30" s="44"/>
      <c r="H30" s="46"/>
      <c r="I30" s="6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">
      <c r="A31" s="42"/>
      <c r="B31" s="401" t="s">
        <v>54</v>
      </c>
      <c r="C31" s="402"/>
      <c r="D31" s="402"/>
      <c r="E31" s="402"/>
      <c r="F31" s="403"/>
      <c r="G31" s="67">
        <f>SUM(G20:G30)</f>
        <v>2031.57</v>
      </c>
      <c r="H31" s="46"/>
      <c r="I31" s="6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5" customHeight="1" x14ac:dyDescent="0.2">
      <c r="A32" s="414" t="s">
        <v>55</v>
      </c>
      <c r="B32" s="405"/>
      <c r="C32" s="405"/>
      <c r="D32" s="405"/>
      <c r="E32" s="405"/>
      <c r="F32" s="405"/>
      <c r="G32" s="406"/>
      <c r="H32" s="46"/>
      <c r="I32" s="6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1.25" customHeight="1" x14ac:dyDescent="0.25">
      <c r="A33" s="29"/>
      <c r="B33" s="1"/>
      <c r="C33" s="1"/>
      <c r="D33" s="1"/>
      <c r="E33" s="1"/>
      <c r="F33" s="1"/>
      <c r="G33" s="68"/>
      <c r="H33" s="1"/>
      <c r="I33" s="65"/>
      <c r="J33" s="69"/>
      <c r="K33" s="70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">
      <c r="A34" s="415" t="s">
        <v>56</v>
      </c>
      <c r="B34" s="405"/>
      <c r="C34" s="405"/>
      <c r="D34" s="405"/>
      <c r="E34" s="405"/>
      <c r="F34" s="405"/>
      <c r="G34" s="40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">
      <c r="A35" s="71"/>
      <c r="B35" s="72" t="s">
        <v>57</v>
      </c>
      <c r="C35" s="73"/>
      <c r="D35" s="73"/>
      <c r="E35" s="73"/>
      <c r="F35" s="74"/>
      <c r="G35" s="75" t="s">
        <v>58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76" t="s">
        <v>24</v>
      </c>
      <c r="B36" s="416" t="s">
        <v>59</v>
      </c>
      <c r="C36" s="417"/>
      <c r="D36" s="417"/>
      <c r="E36" s="418"/>
      <c r="F36" s="77">
        <f>ROUND(1/12,4)</f>
        <v>8.3299999999999999E-2</v>
      </c>
      <c r="G36" s="78">
        <f>ROUND(F36*G31,2)</f>
        <v>169.23</v>
      </c>
      <c r="H36" s="1"/>
      <c r="I36" s="1"/>
      <c r="J36" s="1"/>
      <c r="K36" s="33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79" t="s">
        <v>28</v>
      </c>
      <c r="B37" s="419" t="s">
        <v>60</v>
      </c>
      <c r="C37" s="420"/>
      <c r="D37" s="420"/>
      <c r="E37" s="420"/>
      <c r="F37" s="94">
        <v>0.121</v>
      </c>
      <c r="G37" s="81">
        <f>ROUND(F37*G31,2)</f>
        <v>245.82</v>
      </c>
      <c r="H37" s="1"/>
      <c r="I37" s="1"/>
      <c r="J37" s="1"/>
      <c r="K37" s="95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82"/>
      <c r="B38" s="157"/>
      <c r="C38" s="157"/>
      <c r="D38" s="157"/>
      <c r="E38" s="157"/>
      <c r="F38" s="83"/>
      <c r="G38" s="8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">
      <c r="A39" s="82" t="s">
        <v>30</v>
      </c>
      <c r="B39" s="421" t="s">
        <v>61</v>
      </c>
      <c r="C39" s="420"/>
      <c r="D39" s="420"/>
      <c r="E39" s="422"/>
      <c r="F39" s="340">
        <f>(F36+F37)*F54</f>
        <v>7.518240000000001E-2</v>
      </c>
      <c r="G39" s="341">
        <f>ROUND(F39*G31,2)</f>
        <v>152.74</v>
      </c>
      <c r="H39" s="1"/>
      <c r="I39" s="1"/>
      <c r="J39" s="1"/>
      <c r="K39" s="95"/>
      <c r="L39" s="336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34"/>
      <c r="B40" s="423" t="s">
        <v>62</v>
      </c>
      <c r="C40" s="405"/>
      <c r="D40" s="405"/>
      <c r="E40" s="406"/>
      <c r="F40" s="338">
        <f>F36+F39+F37</f>
        <v>0.27948240000000002</v>
      </c>
      <c r="G40" s="339">
        <f>SUM(G36:G39)</f>
        <v>567.79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customHeight="1" x14ac:dyDescent="0.2">
      <c r="A41" s="424" t="s">
        <v>63</v>
      </c>
      <c r="B41" s="405"/>
      <c r="C41" s="405"/>
      <c r="D41" s="405"/>
      <c r="E41" s="405"/>
      <c r="F41" s="405"/>
      <c r="G41" s="406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7.25" customHeight="1" x14ac:dyDescent="0.2">
      <c r="A42" s="412" t="s">
        <v>64</v>
      </c>
      <c r="B42" s="405"/>
      <c r="C42" s="405"/>
      <c r="D42" s="405"/>
      <c r="E42" s="405"/>
      <c r="F42" s="405"/>
      <c r="G42" s="406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 x14ac:dyDescent="0.2">
      <c r="A43" s="424" t="s">
        <v>65</v>
      </c>
      <c r="B43" s="405"/>
      <c r="C43" s="405"/>
      <c r="D43" s="405"/>
      <c r="E43" s="405"/>
      <c r="F43" s="405"/>
      <c r="G43" s="406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 x14ac:dyDescent="0.2">
      <c r="A44" s="87"/>
      <c r="B44" s="88"/>
      <c r="C44" s="88"/>
      <c r="D44" s="88"/>
      <c r="E44" s="88"/>
      <c r="F44" s="89"/>
      <c r="G44" s="9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91"/>
      <c r="B45" s="425" t="s">
        <v>66</v>
      </c>
      <c r="C45" s="405"/>
      <c r="D45" s="405"/>
      <c r="E45" s="406"/>
      <c r="F45" s="92" t="s">
        <v>67</v>
      </c>
      <c r="G45" s="93" t="s">
        <v>58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34" t="s">
        <v>24</v>
      </c>
      <c r="B46" s="426" t="s">
        <v>68</v>
      </c>
      <c r="C46" s="420"/>
      <c r="D46" s="420"/>
      <c r="E46" s="427"/>
      <c r="F46" s="94">
        <v>0.2</v>
      </c>
      <c r="G46" s="86">
        <f>ROUND(F46*G31,2)</f>
        <v>406.31</v>
      </c>
      <c r="H46" s="9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34" t="s">
        <v>28</v>
      </c>
      <c r="B47" s="426" t="s">
        <v>69</v>
      </c>
      <c r="C47" s="420"/>
      <c r="D47" s="420"/>
      <c r="E47" s="427"/>
      <c r="F47" s="94">
        <v>1.4999999999999999E-2</v>
      </c>
      <c r="G47" s="44">
        <f>ROUND(F47*G31,2)</f>
        <v>30.47</v>
      </c>
      <c r="H47" s="9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34" t="s">
        <v>30</v>
      </c>
      <c r="B48" s="426" t="s">
        <v>70</v>
      </c>
      <c r="C48" s="420"/>
      <c r="D48" s="420"/>
      <c r="E48" s="427"/>
      <c r="F48" s="94">
        <v>0.01</v>
      </c>
      <c r="G48" s="44">
        <f>ROUND(F48*G31,2)</f>
        <v>20.32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34" t="s">
        <v>41</v>
      </c>
      <c r="B49" s="426" t="s">
        <v>71</v>
      </c>
      <c r="C49" s="420"/>
      <c r="D49" s="420"/>
      <c r="E49" s="427"/>
      <c r="F49" s="94">
        <v>2E-3</v>
      </c>
      <c r="G49" s="44">
        <f>ROUND(F49*G31,2)</f>
        <v>4.0599999999999996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7.75" customHeight="1" x14ac:dyDescent="0.2">
      <c r="A50" s="34" t="s">
        <v>45</v>
      </c>
      <c r="B50" s="421" t="s">
        <v>72</v>
      </c>
      <c r="C50" s="420"/>
      <c r="D50" s="420"/>
      <c r="E50" s="427"/>
      <c r="F50" s="94">
        <v>2.5000000000000001E-2</v>
      </c>
      <c r="G50" s="44">
        <f>ROUND(F50*G31,2)</f>
        <v>50.79</v>
      </c>
      <c r="H50" s="9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34" t="s">
        <v>49</v>
      </c>
      <c r="B51" s="426" t="s">
        <v>73</v>
      </c>
      <c r="C51" s="420"/>
      <c r="D51" s="420"/>
      <c r="E51" s="427"/>
      <c r="F51" s="94">
        <v>0.08</v>
      </c>
      <c r="G51" s="44">
        <f>ROUND(F51*G31,2)</f>
        <v>162.53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5.5" customHeight="1" x14ac:dyDescent="0.2">
      <c r="A52" s="34" t="s">
        <v>52</v>
      </c>
      <c r="B52" s="349" t="s">
        <v>74</v>
      </c>
      <c r="C52" s="96">
        <v>0.03</v>
      </c>
      <c r="D52" s="97" t="s">
        <v>75</v>
      </c>
      <c r="E52" s="98">
        <v>1</v>
      </c>
      <c r="F52" s="94">
        <f>ROUND(C52*E52,2)</f>
        <v>0.03</v>
      </c>
      <c r="G52" s="44">
        <f>ROUND(F52*G31,2)</f>
        <v>60.95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34" t="s">
        <v>76</v>
      </c>
      <c r="B53" s="404" t="s">
        <v>77</v>
      </c>
      <c r="C53" s="405"/>
      <c r="D53" s="405"/>
      <c r="E53" s="406"/>
      <c r="F53" s="94">
        <v>6.0000000000000001E-3</v>
      </c>
      <c r="G53" s="44">
        <f>ROUND(G31*F53,2)</f>
        <v>12.19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42"/>
      <c r="B54" s="413" t="s">
        <v>62</v>
      </c>
      <c r="C54" s="402"/>
      <c r="D54" s="402"/>
      <c r="E54" s="403"/>
      <c r="F54" s="99">
        <f>SUM(F46:F53)</f>
        <v>0.3680000000000001</v>
      </c>
      <c r="G54" s="67">
        <f>SUM(G46:G53)</f>
        <v>747.62000000000012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411" t="s">
        <v>78</v>
      </c>
      <c r="B55" s="402"/>
      <c r="C55" s="402"/>
      <c r="D55" s="402"/>
      <c r="E55" s="402"/>
      <c r="F55" s="402"/>
      <c r="G55" s="40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412" t="s">
        <v>79</v>
      </c>
      <c r="B56" s="405"/>
      <c r="C56" s="405"/>
      <c r="D56" s="405"/>
      <c r="E56" s="405"/>
      <c r="F56" s="405"/>
      <c r="G56" s="406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449" t="s">
        <v>80</v>
      </c>
      <c r="B57" s="409"/>
      <c r="C57" s="409"/>
      <c r="D57" s="409"/>
      <c r="E57" s="409"/>
      <c r="F57" s="409"/>
      <c r="G57" s="410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87"/>
      <c r="B58" s="100"/>
      <c r="C58" s="101"/>
      <c r="D58" s="101"/>
      <c r="E58" s="101"/>
      <c r="F58" s="101"/>
      <c r="G58" s="10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103"/>
      <c r="B59" s="104" t="s">
        <v>81</v>
      </c>
      <c r="C59" s="105"/>
      <c r="D59" s="105"/>
      <c r="E59" s="105"/>
      <c r="F59" s="106"/>
      <c r="G59" s="75" t="s">
        <v>58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34" t="s">
        <v>24</v>
      </c>
      <c r="B60" s="404" t="s">
        <v>82</v>
      </c>
      <c r="C60" s="405"/>
      <c r="D60" s="405"/>
      <c r="E60" s="405"/>
      <c r="F60" s="406"/>
      <c r="G60" s="44">
        <f>'Aux submod 2.3 -BENEFICIOS'!H10</f>
        <v>25.439599999999999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34" t="s">
        <v>28</v>
      </c>
      <c r="B61" s="404" t="s">
        <v>83</v>
      </c>
      <c r="C61" s="405"/>
      <c r="D61" s="405"/>
      <c r="E61" s="405"/>
      <c r="F61" s="406"/>
      <c r="G61" s="44">
        <f>'Aux submod 2.3 -BENEFICIOS'!H14</f>
        <v>396.18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34" t="s">
        <v>30</v>
      </c>
      <c r="B62" s="404" t="s">
        <v>360</v>
      </c>
      <c r="C62" s="405"/>
      <c r="D62" s="405"/>
      <c r="E62" s="405"/>
      <c r="F62" s="406"/>
      <c r="G62" s="44">
        <f>'Aux submod 2.3 -BENEFICIOS'!H17</f>
        <v>205.91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34" t="s">
        <v>41</v>
      </c>
      <c r="B63" s="404" t="s">
        <v>84</v>
      </c>
      <c r="C63" s="405"/>
      <c r="D63" s="405"/>
      <c r="E63" s="405"/>
      <c r="F63" s="406"/>
      <c r="G63" s="44">
        <f>'Aux submod 2.3 -BENEFICIOS'!H19</f>
        <v>28.31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34" t="s">
        <v>45</v>
      </c>
      <c r="B64" s="407" t="s">
        <v>378</v>
      </c>
      <c r="C64" s="402"/>
      <c r="D64" s="402"/>
      <c r="E64" s="402"/>
      <c r="F64" s="403"/>
      <c r="G64" s="44">
        <f>'Aux submod 2.3 -BENEFICIOS'!H21</f>
        <v>105.33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63" t="s">
        <v>49</v>
      </c>
      <c r="B65" s="404" t="s">
        <v>298</v>
      </c>
      <c r="C65" s="405"/>
      <c r="D65" s="405"/>
      <c r="E65" s="405"/>
      <c r="F65" s="406"/>
      <c r="G65" s="62">
        <f>'Aux submod 2.3 -BENEFICIOS'!H23</f>
        <v>10.75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34" t="s">
        <v>52</v>
      </c>
      <c r="B66" s="408" t="s">
        <v>361</v>
      </c>
      <c r="C66" s="409"/>
      <c r="D66" s="409"/>
      <c r="E66" s="409"/>
      <c r="F66" s="410"/>
      <c r="G66" s="44">
        <f>'Aux submod 2.3 -BENEFICIOS'!H25</f>
        <v>110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">
      <c r="A67" s="42"/>
      <c r="B67" s="413" t="s">
        <v>86</v>
      </c>
      <c r="C67" s="402"/>
      <c r="D67" s="402"/>
      <c r="E67" s="402"/>
      <c r="F67" s="403"/>
      <c r="G67" s="67">
        <f>SUM(G60:G66)</f>
        <v>881.91959999999995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7.25" customHeight="1" x14ac:dyDescent="0.2">
      <c r="A68" s="411" t="s">
        <v>87</v>
      </c>
      <c r="B68" s="402"/>
      <c r="C68" s="402"/>
      <c r="D68" s="402"/>
      <c r="E68" s="402"/>
      <c r="F68" s="402"/>
      <c r="G68" s="40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.75" customHeight="1" x14ac:dyDescent="0.2">
      <c r="A69" s="412" t="s">
        <v>88</v>
      </c>
      <c r="B69" s="405"/>
      <c r="C69" s="405"/>
      <c r="D69" s="405"/>
      <c r="E69" s="405"/>
      <c r="F69" s="405"/>
      <c r="G69" s="406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29"/>
      <c r="B70" s="107"/>
      <c r="C70" s="108"/>
      <c r="D70" s="109"/>
      <c r="E70" s="109"/>
      <c r="F70" s="109"/>
      <c r="G70" s="110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111">
        <v>2</v>
      </c>
      <c r="B71" s="112" t="s">
        <v>89</v>
      </c>
      <c r="C71" s="113"/>
      <c r="D71" s="114"/>
      <c r="E71" s="114"/>
      <c r="F71" s="115"/>
      <c r="G71" s="116" t="s">
        <v>58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117" t="s">
        <v>90</v>
      </c>
      <c r="B72" s="118" t="s">
        <v>91</v>
      </c>
      <c r="C72" s="119"/>
      <c r="D72" s="120"/>
      <c r="E72" s="120"/>
      <c r="F72" s="120"/>
      <c r="G72" s="121">
        <f>G40</f>
        <v>567.79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117" t="s">
        <v>92</v>
      </c>
      <c r="B73" s="118" t="s">
        <v>93</v>
      </c>
      <c r="C73" s="119"/>
      <c r="D73" s="120"/>
      <c r="E73" s="120"/>
      <c r="F73" s="120"/>
      <c r="G73" s="121">
        <f>G54</f>
        <v>747.62000000000012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117" t="s">
        <v>94</v>
      </c>
      <c r="B74" s="118" t="s">
        <v>95</v>
      </c>
      <c r="C74" s="119"/>
      <c r="D74" s="120"/>
      <c r="E74" s="120"/>
      <c r="F74" s="120"/>
      <c r="G74" s="121">
        <f>G67</f>
        <v>881.91959999999995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">
      <c r="A75" s="117"/>
      <c r="B75" s="451" t="s">
        <v>96</v>
      </c>
      <c r="C75" s="405"/>
      <c r="D75" s="405"/>
      <c r="E75" s="405"/>
      <c r="F75" s="405"/>
      <c r="G75" s="122">
        <f>SUM(G72:G74)</f>
        <v>2197.3296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9.5" customHeight="1" x14ac:dyDescent="0.2">
      <c r="A76" s="29"/>
      <c r="B76" s="107"/>
      <c r="C76" s="108"/>
      <c r="D76" s="109"/>
      <c r="E76" s="109"/>
      <c r="F76" s="109"/>
      <c r="G76" s="110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">
      <c r="A77" s="468" t="s">
        <v>97</v>
      </c>
      <c r="B77" s="405"/>
      <c r="C77" s="405"/>
      <c r="D77" s="405"/>
      <c r="E77" s="405"/>
      <c r="F77" s="405"/>
      <c r="G77" s="406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</row>
    <row r="78" spans="1:26" ht="15.75" customHeight="1" x14ac:dyDescent="0.2">
      <c r="A78" s="124">
        <v>3</v>
      </c>
      <c r="B78" s="469" t="s">
        <v>98</v>
      </c>
      <c r="C78" s="405"/>
      <c r="D78" s="405"/>
      <c r="E78" s="405"/>
      <c r="F78" s="406"/>
      <c r="G78" s="125" t="s">
        <v>23</v>
      </c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</row>
    <row r="79" spans="1:26" ht="24.75" customHeight="1" x14ac:dyDescent="0.2">
      <c r="A79" s="470" t="s">
        <v>24</v>
      </c>
      <c r="B79" s="456" t="s">
        <v>99</v>
      </c>
      <c r="C79" s="457"/>
      <c r="D79" s="332" t="s">
        <v>101</v>
      </c>
      <c r="E79" s="79" t="s">
        <v>100</v>
      </c>
      <c r="F79" s="467">
        <f>((E80/30)/12)*D80</f>
        <v>4.5833333333333334E-3</v>
      </c>
      <c r="G79" s="454">
        <f>ROUND(G31*F79,2)</f>
        <v>9.31</v>
      </c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</row>
    <row r="80" spans="1:26" ht="15.75" customHeight="1" x14ac:dyDescent="0.2">
      <c r="A80" s="432"/>
      <c r="B80" s="458"/>
      <c r="C80" s="459"/>
      <c r="D80" s="96">
        <v>5.5E-2</v>
      </c>
      <c r="E80" s="126">
        <v>30</v>
      </c>
      <c r="F80" s="432"/>
      <c r="G80" s="432"/>
      <c r="H80" s="127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</row>
    <row r="81" spans="1:26" ht="15.75" customHeight="1" x14ac:dyDescent="0.2">
      <c r="A81" s="76" t="s">
        <v>28</v>
      </c>
      <c r="B81" s="456" t="s">
        <v>304</v>
      </c>
      <c r="C81" s="417"/>
      <c r="D81" s="417"/>
      <c r="E81" s="418"/>
      <c r="F81" s="94">
        <f>F51*F79</f>
        <v>3.6666666666666667E-4</v>
      </c>
      <c r="G81" s="44">
        <f>ROUND(G31*F81,2)</f>
        <v>0.74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5.5" x14ac:dyDescent="0.2">
      <c r="A82" s="471" t="s">
        <v>30</v>
      </c>
      <c r="B82" s="460" t="s">
        <v>306</v>
      </c>
      <c r="C82" s="461"/>
      <c r="D82" s="343" t="s">
        <v>302</v>
      </c>
      <c r="E82" s="343" t="s">
        <v>303</v>
      </c>
      <c r="F82" s="452">
        <f>F51*E83*D83*(1+F37+F36)/2</f>
        <v>1.734192E-2</v>
      </c>
      <c r="G82" s="454">
        <f>ROUND(G31*F82,2)</f>
        <v>35.229999999999997</v>
      </c>
      <c r="H82" s="1" t="s">
        <v>104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x14ac:dyDescent="0.2">
      <c r="A83" s="471"/>
      <c r="B83" s="462"/>
      <c r="C83" s="463"/>
      <c r="D83" s="344">
        <v>0.9</v>
      </c>
      <c r="E83" s="344">
        <v>0.4</v>
      </c>
      <c r="F83" s="453"/>
      <c r="G83" s="455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5.5" x14ac:dyDescent="0.2">
      <c r="A84" s="450" t="s">
        <v>41</v>
      </c>
      <c r="B84" s="464" t="s">
        <v>305</v>
      </c>
      <c r="C84" s="465"/>
      <c r="D84" s="343" t="s">
        <v>307</v>
      </c>
      <c r="E84" s="343" t="s">
        <v>105</v>
      </c>
      <c r="F84" s="467">
        <f>(D85/30)/E85</f>
        <v>1.9444444444444445E-2</v>
      </c>
      <c r="G84" s="454">
        <f>ROUND(G31*F84,2)</f>
        <v>39.5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431"/>
      <c r="B85" s="458"/>
      <c r="C85" s="466"/>
      <c r="D85" s="346">
        <v>7</v>
      </c>
      <c r="E85" s="128">
        <v>12</v>
      </c>
      <c r="F85" s="432"/>
      <c r="G85" s="43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129" t="s">
        <v>45</v>
      </c>
      <c r="B86" s="426" t="s">
        <v>309</v>
      </c>
      <c r="C86" s="420"/>
      <c r="D86" s="420"/>
      <c r="E86" s="427"/>
      <c r="F86" s="94">
        <f>F84*$F$54</f>
        <v>7.1555555555555574E-3</v>
      </c>
      <c r="G86" s="44">
        <f t="shared" ref="G86" si="0">ROUND(G$31*F86,2)</f>
        <v>14.54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4" customHeight="1" x14ac:dyDescent="0.2">
      <c r="A87" s="129"/>
      <c r="B87" s="480" t="s">
        <v>308</v>
      </c>
      <c r="C87" s="498"/>
      <c r="D87" s="343" t="s">
        <v>302</v>
      </c>
      <c r="E87" s="343" t="s">
        <v>303</v>
      </c>
      <c r="F87" s="452">
        <f>F51*E88*D88*(1+F36+F37)/2</f>
        <v>1.734192E-2</v>
      </c>
      <c r="G87" s="454">
        <f>ROUND(G$31*F87,2)</f>
        <v>35.229999999999997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79" t="s">
        <v>49</v>
      </c>
      <c r="B88" s="482"/>
      <c r="C88" s="499"/>
      <c r="D88" s="344">
        <v>0.9</v>
      </c>
      <c r="E88" s="344">
        <v>0.4</v>
      </c>
      <c r="F88" s="453"/>
      <c r="G88" s="455"/>
      <c r="H88" s="95">
        <f>(1+1/12+(1/12+1/12/3))*0.08*0.4</f>
        <v>3.8222222222222227E-2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">
      <c r="A89" s="79"/>
      <c r="B89" s="487" t="s">
        <v>62</v>
      </c>
      <c r="C89" s="405"/>
      <c r="D89" s="405"/>
      <c r="E89" s="405"/>
      <c r="F89" s="131">
        <f>SUM(F79:F87)</f>
        <v>6.6233840000000002E-2</v>
      </c>
      <c r="G89" s="86">
        <f>SUM(G79:G87)</f>
        <v>134.54999999999998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29"/>
      <c r="B90" s="1"/>
      <c r="C90" s="1"/>
      <c r="D90" s="1"/>
      <c r="E90" s="1"/>
      <c r="F90" s="1"/>
      <c r="G90" s="13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2">
      <c r="A91" s="468" t="s">
        <v>106</v>
      </c>
      <c r="B91" s="405"/>
      <c r="C91" s="405"/>
      <c r="D91" s="405"/>
      <c r="E91" s="405"/>
      <c r="F91" s="405"/>
      <c r="G91" s="406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 x14ac:dyDescent="0.2">
      <c r="A92" s="32" t="s">
        <v>107</v>
      </c>
      <c r="B92" s="469" t="s">
        <v>108</v>
      </c>
      <c r="C92" s="405"/>
      <c r="D92" s="405"/>
      <c r="E92" s="405"/>
      <c r="F92" s="406"/>
      <c r="G92" s="125" t="s">
        <v>58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39.75" customHeight="1" x14ac:dyDescent="0.2">
      <c r="A93" s="133"/>
      <c r="B93" s="488" t="s">
        <v>109</v>
      </c>
      <c r="C93" s="405"/>
      <c r="D93" s="405"/>
      <c r="E93" s="405"/>
      <c r="F93" s="406"/>
      <c r="G93" s="134">
        <f>G31+G36+G37</f>
        <v>2446.62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129" t="s">
        <v>24</v>
      </c>
      <c r="B94" s="489" t="s">
        <v>110</v>
      </c>
      <c r="C94" s="490"/>
      <c r="D94" s="490"/>
      <c r="E94" s="491"/>
      <c r="F94" s="135">
        <v>9.0749999999999997E-2</v>
      </c>
      <c r="G94" s="136">
        <f>ROUND(G31*F94,2)</f>
        <v>184.36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508" t="s">
        <v>28</v>
      </c>
      <c r="B95" s="497" t="s">
        <v>312</v>
      </c>
      <c r="C95" s="497"/>
      <c r="D95" s="495" t="s">
        <v>111</v>
      </c>
      <c r="E95" s="495"/>
      <c r="F95" s="492">
        <f>D96/30/12</f>
        <v>1.6555555555555556E-2</v>
      </c>
      <c r="G95" s="478">
        <f>ROUND(G$93*F95,2)</f>
        <v>40.51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509"/>
      <c r="B96" s="497"/>
      <c r="C96" s="497"/>
      <c r="D96" s="496">
        <v>5.96</v>
      </c>
      <c r="E96" s="496"/>
      <c r="F96" s="493"/>
      <c r="G96" s="43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44.25" customHeight="1" x14ac:dyDescent="0.2">
      <c r="A97" s="470" t="s">
        <v>30</v>
      </c>
      <c r="B97" s="511" t="s">
        <v>112</v>
      </c>
      <c r="C97" s="512"/>
      <c r="D97" s="345" t="s">
        <v>311</v>
      </c>
      <c r="E97" s="348" t="s">
        <v>310</v>
      </c>
      <c r="F97" s="494">
        <f>((D98/30)/12)*E98</f>
        <v>2.0833333333333332E-4</v>
      </c>
      <c r="G97" s="478">
        <f t="shared" ref="G97:G99" si="1">ROUND(G$93*F97,2)</f>
        <v>0.51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510"/>
      <c r="B98" s="482"/>
      <c r="C98" s="483"/>
      <c r="D98" s="346">
        <v>5</v>
      </c>
      <c r="E98" s="96">
        <v>1.4999999999999999E-2</v>
      </c>
      <c r="F98" s="432"/>
      <c r="G98" s="479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42" customHeight="1" x14ac:dyDescent="0.2">
      <c r="A99" s="470" t="s">
        <v>41</v>
      </c>
      <c r="B99" s="480" t="s">
        <v>313</v>
      </c>
      <c r="C99" s="481"/>
      <c r="D99" s="97" t="s">
        <v>114</v>
      </c>
      <c r="E99" s="332" t="s">
        <v>101</v>
      </c>
      <c r="F99" s="467">
        <f>((D100/30)/12)*E100</f>
        <v>3.3333333333333331E-3</v>
      </c>
      <c r="G99" s="478">
        <f t="shared" si="1"/>
        <v>8.16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510"/>
      <c r="B100" s="482"/>
      <c r="C100" s="483"/>
      <c r="D100" s="126">
        <v>15</v>
      </c>
      <c r="E100" s="96">
        <v>0.08</v>
      </c>
      <c r="F100" s="432"/>
      <c r="G100" s="479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38.25" x14ac:dyDescent="0.2">
      <c r="A101" s="470" t="s">
        <v>45</v>
      </c>
      <c r="B101" s="480" t="s">
        <v>115</v>
      </c>
      <c r="C101" s="481"/>
      <c r="D101" s="351" t="s">
        <v>314</v>
      </c>
      <c r="E101" s="348" t="s">
        <v>310</v>
      </c>
      <c r="F101" s="513">
        <f>D102/12/12*E102</f>
        <v>5.5555555555555556E-4</v>
      </c>
      <c r="G101" s="478">
        <f>ROUND(G$93*F101,2)</f>
        <v>1.36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7.75" customHeight="1" x14ac:dyDescent="0.2">
      <c r="A102" s="510"/>
      <c r="B102" s="482"/>
      <c r="C102" s="483"/>
      <c r="D102" s="346">
        <v>4</v>
      </c>
      <c r="E102" s="137">
        <v>0.02</v>
      </c>
      <c r="F102" s="514"/>
      <c r="G102" s="479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79"/>
      <c r="B103" s="486" t="s">
        <v>118</v>
      </c>
      <c r="C103" s="405"/>
      <c r="D103" s="405"/>
      <c r="E103" s="405"/>
      <c r="F103" s="85"/>
      <c r="G103" s="67">
        <f>SUM(G94:G102)</f>
        <v>234.9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.75" customHeight="1" x14ac:dyDescent="0.2">
      <c r="A104" s="412" t="s">
        <v>318</v>
      </c>
      <c r="B104" s="405"/>
      <c r="C104" s="405"/>
      <c r="D104" s="405"/>
      <c r="E104" s="405"/>
      <c r="F104" s="405"/>
      <c r="G104" s="406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 x14ac:dyDescent="0.2">
      <c r="A105" s="29"/>
      <c r="B105" s="1"/>
      <c r="C105" s="1"/>
      <c r="D105" s="1"/>
      <c r="E105" s="139"/>
      <c r="F105" s="140"/>
      <c r="G105" s="132"/>
      <c r="H105" s="14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142"/>
      <c r="B106" s="143" t="s">
        <v>315</v>
      </c>
      <c r="C106" s="144"/>
      <c r="D106" s="144"/>
      <c r="E106" s="144"/>
      <c r="F106" s="145"/>
      <c r="G106" s="146" t="s">
        <v>58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5.5" x14ac:dyDescent="0.2">
      <c r="A107" s="472" t="s">
        <v>24</v>
      </c>
      <c r="B107" s="474" t="s">
        <v>316</v>
      </c>
      <c r="C107" s="342" t="s">
        <v>320</v>
      </c>
      <c r="D107" s="342" t="s">
        <v>319</v>
      </c>
      <c r="E107" s="342" t="s">
        <v>321</v>
      </c>
      <c r="F107" s="342" t="s">
        <v>322</v>
      </c>
      <c r="G107" s="476">
        <f>F108*(1+D108)*E108*(30/60)</f>
        <v>105.41077977272728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473"/>
      <c r="B108" s="475"/>
      <c r="C108" s="346">
        <v>220</v>
      </c>
      <c r="D108" s="137">
        <v>0.5</v>
      </c>
      <c r="E108" s="346">
        <v>15.22</v>
      </c>
      <c r="F108" s="352">
        <f>G31/C108</f>
        <v>9.2344090909090912</v>
      </c>
      <c r="G108" s="477"/>
      <c r="H108" s="139">
        <f>284.02</f>
        <v>284.02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2">
      <c r="A109" s="87"/>
      <c r="B109" s="88"/>
      <c r="C109" s="88"/>
      <c r="D109" s="88"/>
      <c r="E109" s="88"/>
      <c r="F109" s="148"/>
      <c r="G109" s="149"/>
      <c r="H109" s="150">
        <f>G107-H108</f>
        <v>-178.60922022727271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151">
        <v>4</v>
      </c>
      <c r="B110" s="152" t="s">
        <v>120</v>
      </c>
      <c r="C110" s="153"/>
      <c r="D110" s="154"/>
      <c r="E110" s="154"/>
      <c r="F110" s="155"/>
      <c r="G110" s="156" t="s">
        <v>58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79" t="s">
        <v>121</v>
      </c>
      <c r="B111" s="157" t="s">
        <v>122</v>
      </c>
      <c r="C111" s="80"/>
      <c r="D111" s="80"/>
      <c r="E111" s="80"/>
      <c r="F111" s="158"/>
      <c r="G111" s="44">
        <f>G103</f>
        <v>234.9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79" t="s">
        <v>123</v>
      </c>
      <c r="B112" s="157" t="s">
        <v>317</v>
      </c>
      <c r="C112" s="80"/>
      <c r="D112" s="80"/>
      <c r="E112" s="80"/>
      <c r="F112" s="158"/>
      <c r="G112" s="44">
        <f>G107</f>
        <v>105.41077977272728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34"/>
      <c r="B113" s="130" t="s">
        <v>62</v>
      </c>
      <c r="C113" s="36"/>
      <c r="D113" s="36"/>
      <c r="E113" s="36"/>
      <c r="F113" s="159"/>
      <c r="G113" s="86">
        <f>SUM(G111:G112)</f>
        <v>340.3107797727273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87"/>
      <c r="B114" s="88"/>
      <c r="C114" s="88"/>
      <c r="D114" s="88"/>
      <c r="E114" s="88"/>
      <c r="F114" s="148"/>
      <c r="G114" s="149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415" t="s">
        <v>125</v>
      </c>
      <c r="B115" s="405"/>
      <c r="C115" s="405"/>
      <c r="D115" s="405"/>
      <c r="E115" s="405"/>
      <c r="F115" s="405"/>
      <c r="G115" s="406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160">
        <v>5</v>
      </c>
      <c r="B116" s="469" t="s">
        <v>126</v>
      </c>
      <c r="C116" s="405"/>
      <c r="D116" s="405"/>
      <c r="E116" s="405"/>
      <c r="F116" s="406"/>
      <c r="G116" s="125" t="s">
        <v>23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129" t="s">
        <v>24</v>
      </c>
      <c r="B117" s="518" t="s">
        <v>337</v>
      </c>
      <c r="C117" s="409"/>
      <c r="D117" s="409"/>
      <c r="E117" s="409"/>
      <c r="F117" s="410"/>
      <c r="G117" s="161">
        <f>'Aux mod 3- INSUMOS'!F13</f>
        <v>6.1691666666666665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79" t="s">
        <v>28</v>
      </c>
      <c r="B118" s="515" t="s">
        <v>338</v>
      </c>
      <c r="C118" s="405"/>
      <c r="D118" s="405"/>
      <c r="E118" s="405"/>
      <c r="F118" s="406"/>
      <c r="G118" s="44">
        <f>'Aux mod 3- INSUMOS'!F28</f>
        <v>71.2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79" t="s">
        <v>30</v>
      </c>
      <c r="B119" s="404" t="s">
        <v>129</v>
      </c>
      <c r="C119" s="405"/>
      <c r="D119" s="405"/>
      <c r="E119" s="405"/>
      <c r="F119" s="406"/>
      <c r="G119" s="44">
        <f>'Aux mod 3- INSUMOS'!F33</f>
        <v>1.2262500000000001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76"/>
      <c r="B120" s="413" t="s">
        <v>96</v>
      </c>
      <c r="C120" s="402"/>
      <c r="D120" s="402"/>
      <c r="E120" s="402"/>
      <c r="F120" s="403"/>
      <c r="G120" s="67">
        <f>SUM(G117:G119)</f>
        <v>78.595416666666665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">
      <c r="A121" s="424" t="s">
        <v>130</v>
      </c>
      <c r="B121" s="405"/>
      <c r="C121" s="405"/>
      <c r="D121" s="405"/>
      <c r="E121" s="405"/>
      <c r="F121" s="405"/>
      <c r="G121" s="406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 x14ac:dyDescent="0.2">
      <c r="A122" s="29"/>
      <c r="B122" s="1"/>
      <c r="C122" s="1"/>
      <c r="D122" s="1"/>
      <c r="E122" s="1"/>
      <c r="F122" s="1"/>
      <c r="G122" s="13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516" t="s">
        <v>131</v>
      </c>
      <c r="B123" s="405"/>
      <c r="C123" s="405"/>
      <c r="D123" s="405"/>
      <c r="E123" s="405"/>
      <c r="F123" s="406"/>
      <c r="G123" s="162" t="s">
        <v>132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79" t="s">
        <v>24</v>
      </c>
      <c r="B124" s="404" t="s">
        <v>133</v>
      </c>
      <c r="C124" s="405"/>
      <c r="D124" s="405"/>
      <c r="E124" s="405"/>
      <c r="F124" s="406"/>
      <c r="G124" s="163">
        <f>G31</f>
        <v>2031.57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79" t="s">
        <v>28</v>
      </c>
      <c r="B125" s="404" t="s">
        <v>56</v>
      </c>
      <c r="C125" s="405"/>
      <c r="D125" s="405"/>
      <c r="E125" s="405"/>
      <c r="F125" s="406"/>
      <c r="G125" s="163">
        <f>G75</f>
        <v>2197.3296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79" t="s">
        <v>30</v>
      </c>
      <c r="B126" s="404" t="s">
        <v>134</v>
      </c>
      <c r="C126" s="405"/>
      <c r="D126" s="405"/>
      <c r="E126" s="405"/>
      <c r="F126" s="406"/>
      <c r="G126" s="163">
        <f>G89</f>
        <v>134.54999999999998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79" t="s">
        <v>41</v>
      </c>
      <c r="B127" s="407" t="s">
        <v>106</v>
      </c>
      <c r="C127" s="402"/>
      <c r="D127" s="402"/>
      <c r="E127" s="402"/>
      <c r="F127" s="403"/>
      <c r="G127" s="163">
        <f>G113</f>
        <v>340.3107797727273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79" t="s">
        <v>45</v>
      </c>
      <c r="B128" s="404" t="s">
        <v>125</v>
      </c>
      <c r="C128" s="405"/>
      <c r="D128" s="405"/>
      <c r="E128" s="405"/>
      <c r="F128" s="406"/>
      <c r="G128" s="164">
        <f>G120</f>
        <v>78.595416666666665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79"/>
      <c r="B129" s="484" t="s">
        <v>135</v>
      </c>
      <c r="C129" s="409"/>
      <c r="D129" s="409"/>
      <c r="E129" s="409"/>
      <c r="F129" s="410"/>
      <c r="G129" s="165">
        <f>SUM(G124:G128)</f>
        <v>4782.355796439394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 x14ac:dyDescent="0.2">
      <c r="A130" s="29"/>
      <c r="B130" s="166"/>
      <c r="C130" s="167"/>
      <c r="D130" s="168"/>
      <c r="E130" s="168"/>
      <c r="F130" s="168"/>
      <c r="G130" s="169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415" t="s">
        <v>136</v>
      </c>
      <c r="B131" s="405"/>
      <c r="C131" s="405"/>
      <c r="D131" s="405"/>
      <c r="E131" s="405"/>
      <c r="F131" s="405"/>
      <c r="G131" s="406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160">
        <v>5</v>
      </c>
      <c r="B132" s="469" t="s">
        <v>137</v>
      </c>
      <c r="C132" s="405"/>
      <c r="D132" s="405"/>
      <c r="E132" s="406"/>
      <c r="F132" s="160" t="s">
        <v>138</v>
      </c>
      <c r="G132" s="160" t="s">
        <v>23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79" t="s">
        <v>24</v>
      </c>
      <c r="B133" s="404" t="s">
        <v>139</v>
      </c>
      <c r="C133" s="405"/>
      <c r="D133" s="405"/>
      <c r="E133" s="406"/>
      <c r="F133" s="170">
        <v>6.6199999999999995E-2</v>
      </c>
      <c r="G133" s="44">
        <f>ROUND(G129*F133,2)</f>
        <v>316.58999999999997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79" t="s">
        <v>28</v>
      </c>
      <c r="B134" s="404" t="s">
        <v>140</v>
      </c>
      <c r="C134" s="405"/>
      <c r="D134" s="405"/>
      <c r="E134" s="406"/>
      <c r="F134" s="170">
        <v>7.1999999999999995E-2</v>
      </c>
      <c r="G134" s="44">
        <f>ROUND(G129*F134,2)</f>
        <v>344.33</v>
      </c>
      <c r="H134" s="138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470" t="s">
        <v>30</v>
      </c>
      <c r="B135" s="404" t="s">
        <v>141</v>
      </c>
      <c r="C135" s="405"/>
      <c r="D135" s="405"/>
      <c r="E135" s="406"/>
      <c r="F135" s="467">
        <f>SUM(E136:E139)</f>
        <v>8.6499999999999994E-2</v>
      </c>
      <c r="G135" s="454">
        <f>((G129+G133+G134)/(1-F135))*F135</f>
        <v>515.42786687685555</v>
      </c>
      <c r="H135" s="138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431"/>
      <c r="B136" s="416" t="s">
        <v>142</v>
      </c>
      <c r="C136" s="418"/>
      <c r="D136" s="643" t="s">
        <v>143</v>
      </c>
      <c r="E136" s="170">
        <v>6.4999999999999997E-3</v>
      </c>
      <c r="F136" s="431"/>
      <c r="G136" s="431"/>
      <c r="H136" s="140"/>
      <c r="I136" s="17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431"/>
      <c r="B137" s="644"/>
      <c r="C137" s="531"/>
      <c r="D137" s="643" t="s">
        <v>144</v>
      </c>
      <c r="E137" s="170">
        <v>0.03</v>
      </c>
      <c r="F137" s="431"/>
      <c r="G137" s="431"/>
      <c r="H137" s="140"/>
      <c r="I137" s="9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431"/>
      <c r="B138" s="426" t="s">
        <v>145</v>
      </c>
      <c r="C138" s="420"/>
      <c r="D138" s="427"/>
      <c r="E138" s="172"/>
      <c r="F138" s="431"/>
      <c r="G138" s="431"/>
      <c r="H138" s="138"/>
      <c r="I138" s="9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432"/>
      <c r="B139" s="426" t="s">
        <v>146</v>
      </c>
      <c r="C139" s="427"/>
      <c r="D139" s="643" t="s">
        <v>147</v>
      </c>
      <c r="E139" s="170">
        <v>0.05</v>
      </c>
      <c r="F139" s="432"/>
      <c r="G139" s="432"/>
      <c r="H139" s="17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76"/>
      <c r="B140" s="413" t="s">
        <v>62</v>
      </c>
      <c r="C140" s="402"/>
      <c r="D140" s="402"/>
      <c r="E140" s="402"/>
      <c r="F140" s="403"/>
      <c r="G140" s="67">
        <f>ROUND((G133+G134+G135),2)</f>
        <v>1176.3499999999999</v>
      </c>
      <c r="H140" s="140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424" t="s">
        <v>148</v>
      </c>
      <c r="B141" s="405"/>
      <c r="C141" s="405"/>
      <c r="D141" s="405"/>
      <c r="E141" s="405"/>
      <c r="F141" s="405"/>
      <c r="G141" s="406"/>
      <c r="H141" s="140"/>
      <c r="I141" s="171"/>
      <c r="J141" s="139">
        <f>H142*I141</f>
        <v>0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0.25" customHeight="1" x14ac:dyDescent="0.2">
      <c r="A142" s="424" t="s">
        <v>149</v>
      </c>
      <c r="B142" s="405"/>
      <c r="C142" s="405"/>
      <c r="D142" s="405"/>
      <c r="E142" s="405"/>
      <c r="F142" s="405"/>
      <c r="G142" s="406"/>
      <c r="H142" s="140"/>
      <c r="I142" s="9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74"/>
      <c r="B143" s="175"/>
      <c r="C143" s="175"/>
      <c r="D143" s="175"/>
      <c r="E143" s="176"/>
      <c r="F143" s="177"/>
      <c r="G143" s="178"/>
      <c r="H143" s="138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520" t="s">
        <v>150</v>
      </c>
      <c r="B144" s="405"/>
      <c r="C144" s="405"/>
      <c r="D144" s="405"/>
      <c r="E144" s="405"/>
      <c r="F144" s="405"/>
      <c r="G144" s="406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506" t="s">
        <v>151</v>
      </c>
      <c r="B145" s="507"/>
      <c r="C145" s="507"/>
      <c r="D145" s="507"/>
      <c r="E145" s="507"/>
      <c r="F145" s="493"/>
      <c r="G145" s="179" t="s">
        <v>132</v>
      </c>
      <c r="H145" s="138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79" t="s">
        <v>24</v>
      </c>
      <c r="B146" s="404" t="s">
        <v>133</v>
      </c>
      <c r="C146" s="405"/>
      <c r="D146" s="405"/>
      <c r="E146" s="405"/>
      <c r="F146" s="406"/>
      <c r="G146" s="163">
        <f t="shared" ref="G146:G150" si="2">G124</f>
        <v>2031.57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79" t="s">
        <v>28</v>
      </c>
      <c r="B147" s="404" t="s">
        <v>56</v>
      </c>
      <c r="C147" s="405"/>
      <c r="D147" s="405"/>
      <c r="E147" s="405"/>
      <c r="F147" s="406"/>
      <c r="G147" s="163">
        <f t="shared" si="2"/>
        <v>2197.3296</v>
      </c>
      <c r="H147" s="138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79" t="s">
        <v>30</v>
      </c>
      <c r="B148" s="404" t="s">
        <v>134</v>
      </c>
      <c r="C148" s="405"/>
      <c r="D148" s="405"/>
      <c r="E148" s="405"/>
      <c r="F148" s="406"/>
      <c r="G148" s="163">
        <f t="shared" si="2"/>
        <v>134.54999999999998</v>
      </c>
      <c r="H148" s="138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79" t="s">
        <v>41</v>
      </c>
      <c r="B149" s="407" t="s">
        <v>106</v>
      </c>
      <c r="C149" s="402"/>
      <c r="D149" s="402"/>
      <c r="E149" s="402"/>
      <c r="F149" s="403"/>
      <c r="G149" s="163">
        <f t="shared" si="2"/>
        <v>340.3107797727273</v>
      </c>
      <c r="H149" s="138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79"/>
      <c r="B150" s="404" t="s">
        <v>125</v>
      </c>
      <c r="C150" s="405"/>
      <c r="D150" s="405"/>
      <c r="E150" s="405"/>
      <c r="F150" s="406"/>
      <c r="G150" s="163">
        <f t="shared" si="2"/>
        <v>78.595416666666665</v>
      </c>
      <c r="H150" s="180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79" t="s">
        <v>45</v>
      </c>
      <c r="B151" s="404" t="s">
        <v>152</v>
      </c>
      <c r="C151" s="405"/>
      <c r="D151" s="405"/>
      <c r="E151" s="405"/>
      <c r="F151" s="406"/>
      <c r="G151" s="163">
        <f>G140</f>
        <v>1176.3499999999999</v>
      </c>
      <c r="H151" s="138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181"/>
      <c r="B152" s="519" t="s">
        <v>153</v>
      </c>
      <c r="C152" s="405"/>
      <c r="D152" s="405"/>
      <c r="E152" s="405"/>
      <c r="F152" s="406"/>
      <c r="G152" s="182">
        <f>ROUND(SUM(G146:G151),2)</f>
        <v>5958.71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506" t="s">
        <v>325</v>
      </c>
      <c r="B153" s="507"/>
      <c r="C153" s="507"/>
      <c r="D153" s="507"/>
      <c r="E153" s="507"/>
      <c r="F153" s="493"/>
      <c r="G153" s="33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51" x14ac:dyDescent="0.2">
      <c r="A154" s="502" t="s">
        <v>326</v>
      </c>
      <c r="B154" s="517"/>
      <c r="C154" s="354" t="s">
        <v>327</v>
      </c>
      <c r="D154" s="354" t="s">
        <v>328</v>
      </c>
      <c r="E154" s="354" t="s">
        <v>329</v>
      </c>
      <c r="F154" s="354" t="s">
        <v>330</v>
      </c>
      <c r="G154" s="354" t="s">
        <v>331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500" t="s">
        <v>333</v>
      </c>
      <c r="B155" s="501"/>
      <c r="C155" s="355">
        <f>G152</f>
        <v>5958.71</v>
      </c>
      <c r="D155" s="356">
        <v>2</v>
      </c>
      <c r="E155" s="355">
        <f>C155*D155</f>
        <v>11917.42</v>
      </c>
      <c r="F155" s="356">
        <v>1</v>
      </c>
      <c r="G155" s="357">
        <f>E155*F155</f>
        <v>11917.42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502" t="s">
        <v>332</v>
      </c>
      <c r="B156" s="503"/>
      <c r="C156" s="504"/>
      <c r="D156" s="504"/>
      <c r="E156" s="504"/>
      <c r="F156" s="505"/>
      <c r="G156" s="358">
        <f>G155</f>
        <v>11917.42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40">
    <mergeCell ref="A154:B154"/>
    <mergeCell ref="G135:G139"/>
    <mergeCell ref="B116:F116"/>
    <mergeCell ref="B117:F117"/>
    <mergeCell ref="B152:F152"/>
    <mergeCell ref="B139:C139"/>
    <mergeCell ref="B140:F140"/>
    <mergeCell ref="A141:G141"/>
    <mergeCell ref="A142:G142"/>
    <mergeCell ref="A144:G144"/>
    <mergeCell ref="A145:F145"/>
    <mergeCell ref="B146:F146"/>
    <mergeCell ref="B147:F147"/>
    <mergeCell ref="B148:F148"/>
    <mergeCell ref="B149:F149"/>
    <mergeCell ref="B150:F150"/>
    <mergeCell ref="B151:F151"/>
    <mergeCell ref="B138:D138"/>
    <mergeCell ref="A155:B155"/>
    <mergeCell ref="A156:F156"/>
    <mergeCell ref="A153:F153"/>
    <mergeCell ref="A95:A96"/>
    <mergeCell ref="A97:A98"/>
    <mergeCell ref="B97:C98"/>
    <mergeCell ref="B99:C100"/>
    <mergeCell ref="A99:A100"/>
    <mergeCell ref="A101:A102"/>
    <mergeCell ref="F101:F102"/>
    <mergeCell ref="B133:E133"/>
    <mergeCell ref="B134:E134"/>
    <mergeCell ref="A135:A139"/>
    <mergeCell ref="B135:E135"/>
    <mergeCell ref="F135:F139"/>
    <mergeCell ref="B118:F118"/>
    <mergeCell ref="B119:F119"/>
    <mergeCell ref="B120:F120"/>
    <mergeCell ref="A121:G121"/>
    <mergeCell ref="A123:F123"/>
    <mergeCell ref="B124:F124"/>
    <mergeCell ref="B125:F125"/>
    <mergeCell ref="B126:F126"/>
    <mergeCell ref="B127:F127"/>
    <mergeCell ref="B86:E86"/>
    <mergeCell ref="B89:E89"/>
    <mergeCell ref="A91:G91"/>
    <mergeCell ref="F99:F100"/>
    <mergeCell ref="B92:F92"/>
    <mergeCell ref="B93:F93"/>
    <mergeCell ref="B94:E94"/>
    <mergeCell ref="F95:F96"/>
    <mergeCell ref="G95:G96"/>
    <mergeCell ref="F97:F98"/>
    <mergeCell ref="D95:E95"/>
    <mergeCell ref="D96:E96"/>
    <mergeCell ref="B95:C96"/>
    <mergeCell ref="G99:G100"/>
    <mergeCell ref="G97:G98"/>
    <mergeCell ref="B87:C88"/>
    <mergeCell ref="F87:F88"/>
    <mergeCell ref="G87:G88"/>
    <mergeCell ref="A107:A108"/>
    <mergeCell ref="B107:B108"/>
    <mergeCell ref="G107:G108"/>
    <mergeCell ref="G101:G102"/>
    <mergeCell ref="B101:C102"/>
    <mergeCell ref="B128:F128"/>
    <mergeCell ref="B129:F129"/>
    <mergeCell ref="A131:G131"/>
    <mergeCell ref="B136:C137"/>
    <mergeCell ref="B132:E132"/>
    <mergeCell ref="B103:E103"/>
    <mergeCell ref="A104:G104"/>
    <mergeCell ref="A115:G115"/>
    <mergeCell ref="B51:E51"/>
    <mergeCell ref="B53:E53"/>
    <mergeCell ref="B54:E54"/>
    <mergeCell ref="A55:G55"/>
    <mergeCell ref="A56:G56"/>
    <mergeCell ref="A57:G57"/>
    <mergeCell ref="B60:F60"/>
    <mergeCell ref="B61:F61"/>
    <mergeCell ref="A84:A85"/>
    <mergeCell ref="B75:F75"/>
    <mergeCell ref="F82:F83"/>
    <mergeCell ref="G82:G83"/>
    <mergeCell ref="B79:C80"/>
    <mergeCell ref="B82:C83"/>
    <mergeCell ref="B84:C85"/>
    <mergeCell ref="F84:F85"/>
    <mergeCell ref="B81:E81"/>
    <mergeCell ref="G84:G85"/>
    <mergeCell ref="A77:G77"/>
    <mergeCell ref="B78:F78"/>
    <mergeCell ref="A79:A80"/>
    <mergeCell ref="F79:F80"/>
    <mergeCell ref="G79:G80"/>
    <mergeCell ref="A82:A83"/>
    <mergeCell ref="A1:G1"/>
    <mergeCell ref="C2:G2"/>
    <mergeCell ref="C3:D3"/>
    <mergeCell ref="F3:G3"/>
    <mergeCell ref="B5:D5"/>
    <mergeCell ref="B7:G7"/>
    <mergeCell ref="B8:G8"/>
    <mergeCell ref="F12:G12"/>
    <mergeCell ref="F14:G14"/>
    <mergeCell ref="A18:G18"/>
    <mergeCell ref="B19:F19"/>
    <mergeCell ref="B21:E21"/>
    <mergeCell ref="A22:A25"/>
    <mergeCell ref="G22:G24"/>
    <mergeCell ref="B22:E22"/>
    <mergeCell ref="B27:F27"/>
    <mergeCell ref="B28:F28"/>
    <mergeCell ref="B30:F30"/>
    <mergeCell ref="B29:E29"/>
    <mergeCell ref="B31:F31"/>
    <mergeCell ref="B62:F62"/>
    <mergeCell ref="B63:F63"/>
    <mergeCell ref="B64:F64"/>
    <mergeCell ref="B65:F65"/>
    <mergeCell ref="B66:F66"/>
    <mergeCell ref="A68:G68"/>
    <mergeCell ref="A69:G69"/>
    <mergeCell ref="B67:F67"/>
    <mergeCell ref="A32:G32"/>
    <mergeCell ref="A34:G34"/>
    <mergeCell ref="B36:E36"/>
    <mergeCell ref="B37:E37"/>
    <mergeCell ref="B39:E39"/>
    <mergeCell ref="B40:E40"/>
    <mergeCell ref="A41:G41"/>
    <mergeCell ref="A42:G42"/>
    <mergeCell ref="A43:G43"/>
    <mergeCell ref="B45:E45"/>
    <mergeCell ref="B46:E46"/>
    <mergeCell ref="B47:E47"/>
    <mergeCell ref="B48:E48"/>
    <mergeCell ref="B49:E49"/>
    <mergeCell ref="B50:E50"/>
  </mergeCells>
  <printOptions horizontalCentered="1"/>
  <pageMargins left="0.39374999999999999" right="0.39374999999999999" top="0.59027777777777801" bottom="0.59027777777777801" header="0" footer="0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9"/>
  <sheetViews>
    <sheetView workbookViewId="0">
      <selection activeCell="G22" sqref="G22:G26"/>
    </sheetView>
  </sheetViews>
  <sheetFormatPr defaultColWidth="12.5703125" defaultRowHeight="15" customHeight="1" x14ac:dyDescent="0.2"/>
  <cols>
    <col min="1" max="1" width="4.5703125" customWidth="1"/>
    <col min="2" max="2" width="22.42578125" customWidth="1"/>
    <col min="3" max="3" width="14.85546875" customWidth="1"/>
    <col min="4" max="4" width="16.7109375" customWidth="1"/>
    <col min="5" max="5" width="15.5703125" customWidth="1"/>
    <col min="6" max="6" width="17.7109375" customWidth="1"/>
    <col min="7" max="7" width="14.7109375" customWidth="1"/>
    <col min="8" max="8" width="35" hidden="1" customWidth="1"/>
    <col min="9" max="9" width="13.42578125" hidden="1" customWidth="1"/>
    <col min="10" max="10" width="32.7109375" hidden="1" customWidth="1"/>
    <col min="11" max="11" width="19.7109375" customWidth="1"/>
    <col min="12" max="26" width="8.5703125" customWidth="1"/>
  </cols>
  <sheetData>
    <row r="1" spans="1:26" ht="12.75" customHeight="1" x14ac:dyDescent="0.25">
      <c r="A1" s="441" t="s">
        <v>0</v>
      </c>
      <c r="B1" s="405"/>
      <c r="C1" s="405"/>
      <c r="D1" s="405"/>
      <c r="E1" s="405"/>
      <c r="F1" s="405"/>
      <c r="G1" s="40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">
      <c r="A2" s="2"/>
      <c r="B2" s="3" t="s">
        <v>1</v>
      </c>
      <c r="C2" s="442"/>
      <c r="D2" s="405"/>
      <c r="E2" s="405"/>
      <c r="F2" s="405"/>
      <c r="G2" s="40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">
      <c r="A3" s="2"/>
      <c r="B3" s="4" t="s">
        <v>2</v>
      </c>
      <c r="C3" s="443"/>
      <c r="D3" s="409"/>
      <c r="E3" s="5"/>
      <c r="F3" s="444" t="s">
        <v>3</v>
      </c>
      <c r="G3" s="41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6"/>
      <c r="B4" s="7" t="s">
        <v>4</v>
      </c>
      <c r="C4" s="8" t="s">
        <v>5</v>
      </c>
      <c r="D4" s="9"/>
      <c r="E4" s="9"/>
      <c r="F4" s="9"/>
      <c r="G4" s="1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2">
      <c r="A5" s="2"/>
      <c r="B5" s="445" t="s">
        <v>6</v>
      </c>
      <c r="C5" s="405"/>
      <c r="D5" s="406"/>
      <c r="E5" s="11" t="s">
        <v>7</v>
      </c>
      <c r="F5" s="12"/>
      <c r="G5" s="1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6"/>
      <c r="B6" s="8" t="s">
        <v>8</v>
      </c>
      <c r="C6" s="14"/>
      <c r="D6" s="14"/>
      <c r="E6" s="14"/>
      <c r="F6" s="14"/>
      <c r="G6" s="1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7" customHeight="1" x14ac:dyDescent="0.2">
      <c r="A7" s="6"/>
      <c r="B7" s="446" t="s">
        <v>9</v>
      </c>
      <c r="C7" s="405"/>
      <c r="D7" s="405"/>
      <c r="E7" s="405"/>
      <c r="F7" s="405"/>
      <c r="G7" s="40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.25" customHeight="1" x14ac:dyDescent="0.2">
      <c r="A8" s="6"/>
      <c r="B8" s="447" t="s">
        <v>10</v>
      </c>
      <c r="C8" s="405"/>
      <c r="D8" s="405"/>
      <c r="E8" s="405"/>
      <c r="F8" s="405"/>
      <c r="G8" s="40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6">
        <v>1</v>
      </c>
      <c r="B9" s="17" t="s">
        <v>11</v>
      </c>
      <c r="C9" s="18"/>
      <c r="D9" s="18"/>
      <c r="E9" s="18"/>
      <c r="F9" s="18"/>
      <c r="G9" s="334" t="s">
        <v>358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6">
        <v>2</v>
      </c>
      <c r="B10" s="17" t="s">
        <v>12</v>
      </c>
      <c r="C10" s="18"/>
      <c r="D10" s="18"/>
      <c r="E10" s="18"/>
      <c r="F10" s="18"/>
      <c r="G10" s="20" t="s">
        <v>384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6">
        <v>3</v>
      </c>
      <c r="B11" s="21" t="s">
        <v>13</v>
      </c>
      <c r="C11" s="22"/>
      <c r="D11" s="22"/>
      <c r="E11" s="22"/>
      <c r="F11" s="23"/>
      <c r="G11" s="19">
        <v>12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7.75" customHeight="1" x14ac:dyDescent="0.2">
      <c r="A12" s="16">
        <v>4</v>
      </c>
      <c r="B12" s="21" t="s">
        <v>14</v>
      </c>
      <c r="C12" s="22"/>
      <c r="D12" s="22"/>
      <c r="E12" s="22"/>
      <c r="F12" s="448" t="s">
        <v>358</v>
      </c>
      <c r="G12" s="40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6">
        <v>5</v>
      </c>
      <c r="B13" s="24" t="s">
        <v>15</v>
      </c>
      <c r="C13" s="25"/>
      <c r="D13" s="25"/>
      <c r="E13" s="25"/>
      <c r="F13" s="25"/>
      <c r="G13" s="379" t="s">
        <v>359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6">
        <v>6</v>
      </c>
      <c r="B14" s="21" t="s">
        <v>16</v>
      </c>
      <c r="C14" s="22"/>
      <c r="D14" s="22"/>
      <c r="E14" s="23"/>
      <c r="F14" s="448" t="s">
        <v>295</v>
      </c>
      <c r="G14" s="40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16">
        <v>7</v>
      </c>
      <c r="B15" s="21" t="s">
        <v>17</v>
      </c>
      <c r="C15" s="22"/>
      <c r="D15" s="22"/>
      <c r="E15" s="22"/>
      <c r="F15" s="22"/>
      <c r="G15" s="26">
        <v>2031.57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 x14ac:dyDescent="0.2">
      <c r="A16" s="27"/>
      <c r="B16" s="25"/>
      <c r="C16" s="25"/>
      <c r="D16" s="25"/>
      <c r="E16" s="25"/>
      <c r="F16" s="25"/>
      <c r="G16" s="2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">
      <c r="A17" s="29"/>
      <c r="B17" s="25"/>
      <c r="C17" s="30"/>
      <c r="D17" s="30"/>
      <c r="E17" s="30" t="s">
        <v>18</v>
      </c>
      <c r="F17" s="30">
        <f>1/4</f>
        <v>0.25</v>
      </c>
      <c r="G17" s="31">
        <f>365+0.25</f>
        <v>365.25</v>
      </c>
      <c r="H17" s="1" t="s">
        <v>19</v>
      </c>
      <c r="I17" s="1">
        <f>G17/12</f>
        <v>30.4375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">
      <c r="A18" s="428" t="s">
        <v>20</v>
      </c>
      <c r="B18" s="405"/>
      <c r="C18" s="405"/>
      <c r="D18" s="405"/>
      <c r="E18" s="405"/>
      <c r="F18" s="405"/>
      <c r="G18" s="406"/>
      <c r="H18" s="1" t="s">
        <v>21</v>
      </c>
      <c r="I18" s="1">
        <f>I17/2</f>
        <v>15.21875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">
      <c r="A19" s="32">
        <v>1</v>
      </c>
      <c r="B19" s="429" t="s">
        <v>22</v>
      </c>
      <c r="C19" s="405"/>
      <c r="D19" s="405"/>
      <c r="E19" s="405"/>
      <c r="F19" s="406"/>
      <c r="G19" s="33" t="s">
        <v>23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">
      <c r="A20" s="34" t="s">
        <v>24</v>
      </c>
      <c r="B20" s="350" t="s">
        <v>25</v>
      </c>
      <c r="C20" s="36" t="s">
        <v>26</v>
      </c>
      <c r="D20" s="37">
        <v>1320</v>
      </c>
      <c r="E20" s="34" t="s">
        <v>27</v>
      </c>
      <c r="F20" s="38">
        <v>15.22</v>
      </c>
      <c r="G20" s="39">
        <f>G15</f>
        <v>2031.57</v>
      </c>
      <c r="H20" s="40"/>
      <c r="I20" s="4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42" t="s">
        <v>28</v>
      </c>
      <c r="B21" s="423" t="s">
        <v>294</v>
      </c>
      <c r="C21" s="405"/>
      <c r="D21" s="405"/>
      <c r="E21" s="406"/>
      <c r="F21" s="43">
        <v>0</v>
      </c>
      <c r="G21" s="44">
        <f>F21*G20</f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">
      <c r="A22" s="430" t="s">
        <v>30</v>
      </c>
      <c r="B22" s="435" t="s">
        <v>31</v>
      </c>
      <c r="C22" s="405"/>
      <c r="D22" s="405"/>
      <c r="E22" s="405"/>
      <c r="F22" s="45" t="s">
        <v>32</v>
      </c>
      <c r="G22" s="454">
        <f>ROUND(E23*F24*F20,2)</f>
        <v>225.26</v>
      </c>
      <c r="H22" s="4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 x14ac:dyDescent="0.2">
      <c r="A23" s="431"/>
      <c r="B23" s="47" t="s">
        <v>33</v>
      </c>
      <c r="C23" s="48">
        <f>ROUND((G20+G21+G29)/220,2)</f>
        <v>9.23</v>
      </c>
      <c r="D23" s="49" t="s">
        <v>34</v>
      </c>
      <c r="E23" s="50">
        <f>ROUND(C23*0.2,2)</f>
        <v>1.85</v>
      </c>
      <c r="F23" s="51">
        <f>60/52.5</f>
        <v>1.1428571428571428</v>
      </c>
      <c r="G23" s="642"/>
      <c r="H23" s="1" t="s">
        <v>35</v>
      </c>
      <c r="I23" s="1">
        <f>60/52.5</f>
        <v>1.1428571428571428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">
      <c r="A24" s="431"/>
      <c r="B24" s="47" t="s">
        <v>36</v>
      </c>
      <c r="C24" s="52" t="s">
        <v>37</v>
      </c>
      <c r="D24" s="38">
        <v>7</v>
      </c>
      <c r="E24" s="52" t="s">
        <v>38</v>
      </c>
      <c r="F24" s="53">
        <f>D24*F23</f>
        <v>8</v>
      </c>
      <c r="G24" s="642"/>
      <c r="H24" s="1" t="s">
        <v>39</v>
      </c>
      <c r="I24" s="1">
        <f>7*I23</f>
        <v>8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">
      <c r="A25" s="432"/>
      <c r="B25" s="54" t="s">
        <v>40</v>
      </c>
      <c r="C25" s="55">
        <f>C23+E23</f>
        <v>11.08</v>
      </c>
      <c r="D25" s="42" t="s">
        <v>385</v>
      </c>
      <c r="E25" s="56">
        <f>C23*1.5</f>
        <v>13.845000000000001</v>
      </c>
      <c r="F25" s="57"/>
      <c r="G25" s="455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58" t="s">
        <v>41</v>
      </c>
      <c r="B26" s="59" t="s">
        <v>42</v>
      </c>
      <c r="C26" s="52" t="s">
        <v>43</v>
      </c>
      <c r="D26" s="60">
        <f>ROUND(F24-D24,2)</f>
        <v>1</v>
      </c>
      <c r="E26" s="61" t="s">
        <v>44</v>
      </c>
      <c r="F26" s="60">
        <f>ROUND(D26*F20,2)</f>
        <v>15.22</v>
      </c>
      <c r="G26" s="62">
        <f>ROUND(F26*C23,2)</f>
        <v>140.47999999999999</v>
      </c>
      <c r="H26" s="4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">
      <c r="A27" s="63" t="s">
        <v>45</v>
      </c>
      <c r="B27" s="436" t="s">
        <v>46</v>
      </c>
      <c r="C27" s="409"/>
      <c r="D27" s="409"/>
      <c r="E27" s="409"/>
      <c r="F27" s="410"/>
      <c r="G27" s="62"/>
      <c r="H27" s="64" t="s">
        <v>47</v>
      </c>
      <c r="I27" s="65" t="s">
        <v>48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34" t="s">
        <v>49</v>
      </c>
      <c r="B28" s="437" t="s">
        <v>50</v>
      </c>
      <c r="C28" s="409"/>
      <c r="D28" s="409"/>
      <c r="E28" s="409"/>
      <c r="F28" s="410"/>
      <c r="G28" s="44"/>
      <c r="H28" s="46" t="s">
        <v>51</v>
      </c>
      <c r="I28" s="65">
        <f>1/2</f>
        <v>0.5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">
      <c r="A29" s="335" t="s">
        <v>52</v>
      </c>
      <c r="B29" s="439" t="s">
        <v>296</v>
      </c>
      <c r="C29" s="440"/>
      <c r="D29" s="440"/>
      <c r="E29" s="440"/>
      <c r="F29" s="43">
        <v>0</v>
      </c>
      <c r="G29" s="44">
        <f>F29*G20</f>
        <v>0</v>
      </c>
      <c r="H29" s="46"/>
      <c r="I29" s="6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">
      <c r="A30" s="335" t="s">
        <v>76</v>
      </c>
      <c r="B30" s="438" t="s">
        <v>53</v>
      </c>
      <c r="C30" s="405"/>
      <c r="D30" s="405"/>
      <c r="E30" s="405"/>
      <c r="F30" s="406"/>
      <c r="G30" s="44"/>
      <c r="H30" s="46"/>
      <c r="I30" s="6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">
      <c r="A31" s="42"/>
      <c r="B31" s="401" t="s">
        <v>54</v>
      </c>
      <c r="C31" s="402"/>
      <c r="D31" s="402"/>
      <c r="E31" s="402"/>
      <c r="F31" s="403"/>
      <c r="G31" s="67">
        <f>SUM(G20:G30)</f>
        <v>2397.31</v>
      </c>
      <c r="H31" s="46"/>
      <c r="I31" s="6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5" customHeight="1" x14ac:dyDescent="0.2">
      <c r="A32" s="414" t="s">
        <v>55</v>
      </c>
      <c r="B32" s="405"/>
      <c r="C32" s="405"/>
      <c r="D32" s="405"/>
      <c r="E32" s="405"/>
      <c r="F32" s="405"/>
      <c r="G32" s="406"/>
      <c r="H32" s="46"/>
      <c r="I32" s="6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1.25" customHeight="1" x14ac:dyDescent="0.25">
      <c r="A33" s="29"/>
      <c r="B33" s="1"/>
      <c r="C33" s="1"/>
      <c r="D33" s="1"/>
      <c r="E33" s="1"/>
      <c r="F33" s="1"/>
      <c r="G33" s="68"/>
      <c r="H33" s="1"/>
      <c r="I33" s="65"/>
      <c r="J33" s="69"/>
      <c r="K33" s="70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">
      <c r="A34" s="415" t="s">
        <v>56</v>
      </c>
      <c r="B34" s="405"/>
      <c r="C34" s="405"/>
      <c r="D34" s="405"/>
      <c r="E34" s="405"/>
      <c r="F34" s="405"/>
      <c r="G34" s="40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">
      <c r="A35" s="71"/>
      <c r="B35" s="72" t="s">
        <v>57</v>
      </c>
      <c r="C35" s="73"/>
      <c r="D35" s="73"/>
      <c r="E35" s="73"/>
      <c r="F35" s="74"/>
      <c r="G35" s="75" t="s">
        <v>58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76" t="s">
        <v>24</v>
      </c>
      <c r="B36" s="416" t="s">
        <v>59</v>
      </c>
      <c r="C36" s="417"/>
      <c r="D36" s="417"/>
      <c r="E36" s="418"/>
      <c r="F36" s="77">
        <f>ROUND(1/12,4)</f>
        <v>8.3299999999999999E-2</v>
      </c>
      <c r="G36" s="78">
        <f>ROUND(F36*G31,2)</f>
        <v>199.7</v>
      </c>
      <c r="H36" s="1"/>
      <c r="I36" s="1"/>
      <c r="J36" s="1"/>
      <c r="K36" s="33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79" t="s">
        <v>28</v>
      </c>
      <c r="B37" s="419" t="s">
        <v>60</v>
      </c>
      <c r="C37" s="420"/>
      <c r="D37" s="420"/>
      <c r="E37" s="420"/>
      <c r="F37" s="94">
        <v>0.121</v>
      </c>
      <c r="G37" s="81">
        <f>ROUND(F37*G31,2)</f>
        <v>290.07</v>
      </c>
      <c r="H37" s="1"/>
      <c r="I37" s="1"/>
      <c r="J37" s="1"/>
      <c r="K37" s="95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82"/>
      <c r="B38" s="157"/>
      <c r="C38" s="157"/>
      <c r="D38" s="157"/>
      <c r="E38" s="157"/>
      <c r="F38" s="83"/>
      <c r="G38" s="8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">
      <c r="A39" s="82" t="s">
        <v>30</v>
      </c>
      <c r="B39" s="421" t="s">
        <v>61</v>
      </c>
      <c r="C39" s="420"/>
      <c r="D39" s="420"/>
      <c r="E39" s="422"/>
      <c r="F39" s="340">
        <f>(F36+F37)*F54</f>
        <v>7.518240000000001E-2</v>
      </c>
      <c r="G39" s="341">
        <f>ROUND(F39*G31,2)</f>
        <v>180.24</v>
      </c>
      <c r="H39" s="1"/>
      <c r="I39" s="1"/>
      <c r="J39" s="1"/>
      <c r="K39" s="95"/>
      <c r="L39" s="336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34"/>
      <c r="B40" s="423" t="s">
        <v>62</v>
      </c>
      <c r="C40" s="405"/>
      <c r="D40" s="405"/>
      <c r="E40" s="406"/>
      <c r="F40" s="338">
        <f>F36+F39+F37</f>
        <v>0.27948240000000002</v>
      </c>
      <c r="G40" s="339">
        <f>SUM(G36:G39)</f>
        <v>670.01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customHeight="1" x14ac:dyDescent="0.2">
      <c r="A41" s="424" t="s">
        <v>63</v>
      </c>
      <c r="B41" s="405"/>
      <c r="C41" s="405"/>
      <c r="D41" s="405"/>
      <c r="E41" s="405"/>
      <c r="F41" s="405"/>
      <c r="G41" s="406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7.25" customHeight="1" x14ac:dyDescent="0.2">
      <c r="A42" s="412" t="s">
        <v>64</v>
      </c>
      <c r="B42" s="405"/>
      <c r="C42" s="405"/>
      <c r="D42" s="405"/>
      <c r="E42" s="405"/>
      <c r="F42" s="405"/>
      <c r="G42" s="406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 x14ac:dyDescent="0.2">
      <c r="A43" s="424" t="s">
        <v>65</v>
      </c>
      <c r="B43" s="405"/>
      <c r="C43" s="405"/>
      <c r="D43" s="405"/>
      <c r="E43" s="405"/>
      <c r="F43" s="405"/>
      <c r="G43" s="406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 x14ac:dyDescent="0.2">
      <c r="A44" s="87"/>
      <c r="B44" s="88"/>
      <c r="C44" s="88"/>
      <c r="D44" s="88"/>
      <c r="E44" s="88"/>
      <c r="F44" s="89"/>
      <c r="G44" s="9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91"/>
      <c r="B45" s="425" t="s">
        <v>66</v>
      </c>
      <c r="C45" s="405"/>
      <c r="D45" s="405"/>
      <c r="E45" s="406"/>
      <c r="F45" s="92" t="s">
        <v>67</v>
      </c>
      <c r="G45" s="93" t="s">
        <v>58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34" t="s">
        <v>24</v>
      </c>
      <c r="B46" s="426" t="s">
        <v>68</v>
      </c>
      <c r="C46" s="420"/>
      <c r="D46" s="420"/>
      <c r="E46" s="427"/>
      <c r="F46" s="94">
        <v>0.2</v>
      </c>
      <c r="G46" s="86">
        <f>ROUND(F46*G31,2)</f>
        <v>479.46</v>
      </c>
      <c r="H46" s="9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34" t="s">
        <v>28</v>
      </c>
      <c r="B47" s="426" t="s">
        <v>69</v>
      </c>
      <c r="C47" s="420"/>
      <c r="D47" s="420"/>
      <c r="E47" s="427"/>
      <c r="F47" s="94">
        <v>1.4999999999999999E-2</v>
      </c>
      <c r="G47" s="44">
        <f>ROUND(F47*G31,2)</f>
        <v>35.96</v>
      </c>
      <c r="H47" s="9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34" t="s">
        <v>30</v>
      </c>
      <c r="B48" s="426" t="s">
        <v>70</v>
      </c>
      <c r="C48" s="420"/>
      <c r="D48" s="420"/>
      <c r="E48" s="427"/>
      <c r="F48" s="94">
        <v>0.01</v>
      </c>
      <c r="G48" s="44">
        <f>ROUND(F48*G31,2)</f>
        <v>23.97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34" t="s">
        <v>41</v>
      </c>
      <c r="B49" s="426" t="s">
        <v>71</v>
      </c>
      <c r="C49" s="420"/>
      <c r="D49" s="420"/>
      <c r="E49" s="427"/>
      <c r="F49" s="94">
        <v>2E-3</v>
      </c>
      <c r="G49" s="44">
        <f>ROUND(F49*G31,2)</f>
        <v>4.79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7.75" customHeight="1" x14ac:dyDescent="0.2">
      <c r="A50" s="34" t="s">
        <v>45</v>
      </c>
      <c r="B50" s="421" t="s">
        <v>72</v>
      </c>
      <c r="C50" s="420"/>
      <c r="D50" s="420"/>
      <c r="E50" s="427"/>
      <c r="F50" s="94">
        <v>2.5000000000000001E-2</v>
      </c>
      <c r="G50" s="44">
        <f>ROUND(F50*G31,2)</f>
        <v>59.93</v>
      </c>
      <c r="H50" s="9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34" t="s">
        <v>49</v>
      </c>
      <c r="B51" s="426" t="s">
        <v>73</v>
      </c>
      <c r="C51" s="420"/>
      <c r="D51" s="420"/>
      <c r="E51" s="427"/>
      <c r="F51" s="94">
        <v>0.08</v>
      </c>
      <c r="G51" s="44">
        <f>ROUND(F51*G31,2)</f>
        <v>191.78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5.5" customHeight="1" x14ac:dyDescent="0.2">
      <c r="A52" s="34" t="s">
        <v>52</v>
      </c>
      <c r="B52" s="349" t="s">
        <v>74</v>
      </c>
      <c r="C52" s="96">
        <v>0.03</v>
      </c>
      <c r="D52" s="97" t="s">
        <v>75</v>
      </c>
      <c r="E52" s="98">
        <v>1</v>
      </c>
      <c r="F52" s="94">
        <f>ROUND(C52*E52,2)</f>
        <v>0.03</v>
      </c>
      <c r="G52" s="44">
        <f>ROUND(F52*G31,2)</f>
        <v>71.92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34" t="s">
        <v>76</v>
      </c>
      <c r="B53" s="404" t="s">
        <v>77</v>
      </c>
      <c r="C53" s="405"/>
      <c r="D53" s="405"/>
      <c r="E53" s="406"/>
      <c r="F53" s="94">
        <v>6.0000000000000001E-3</v>
      </c>
      <c r="G53" s="44">
        <f>ROUND(G31*F53,2)</f>
        <v>14.38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42"/>
      <c r="B54" s="413" t="s">
        <v>62</v>
      </c>
      <c r="C54" s="402"/>
      <c r="D54" s="402"/>
      <c r="E54" s="403"/>
      <c r="F54" s="99">
        <f t="shared" ref="F54:G54" si="0">SUM(F46:F53)</f>
        <v>0.3680000000000001</v>
      </c>
      <c r="G54" s="67">
        <f>SUM(G46:G53)</f>
        <v>882.18999999999983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411" t="s">
        <v>78</v>
      </c>
      <c r="B55" s="402"/>
      <c r="C55" s="402"/>
      <c r="D55" s="402"/>
      <c r="E55" s="402"/>
      <c r="F55" s="402"/>
      <c r="G55" s="40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412" t="s">
        <v>79</v>
      </c>
      <c r="B56" s="405"/>
      <c r="C56" s="405"/>
      <c r="D56" s="405"/>
      <c r="E56" s="405"/>
      <c r="F56" s="405"/>
      <c r="G56" s="406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449" t="s">
        <v>80</v>
      </c>
      <c r="B57" s="409"/>
      <c r="C57" s="409"/>
      <c r="D57" s="409"/>
      <c r="E57" s="409"/>
      <c r="F57" s="409"/>
      <c r="G57" s="410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87"/>
      <c r="B58" s="100"/>
      <c r="C58" s="101"/>
      <c r="D58" s="101"/>
      <c r="E58" s="101"/>
      <c r="F58" s="101"/>
      <c r="G58" s="10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103"/>
      <c r="B59" s="104" t="s">
        <v>81</v>
      </c>
      <c r="C59" s="105"/>
      <c r="D59" s="105"/>
      <c r="E59" s="105"/>
      <c r="F59" s="106"/>
      <c r="G59" s="75" t="s">
        <v>58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34" t="s">
        <v>24</v>
      </c>
      <c r="B60" s="404" t="s">
        <v>82</v>
      </c>
      <c r="C60" s="405"/>
      <c r="D60" s="405"/>
      <c r="E60" s="405"/>
      <c r="F60" s="406"/>
      <c r="G60" s="44">
        <f>'Aux submod 2.3 -BENEFICIOS'!H10</f>
        <v>25.439599999999999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34" t="s">
        <v>28</v>
      </c>
      <c r="B61" s="404" t="s">
        <v>83</v>
      </c>
      <c r="C61" s="405"/>
      <c r="D61" s="405"/>
      <c r="E61" s="405"/>
      <c r="F61" s="406"/>
      <c r="G61" s="44">
        <f>'Aux submod 2.3 -BENEFICIOS'!H14</f>
        <v>396.18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34" t="s">
        <v>30</v>
      </c>
      <c r="B62" s="404" t="s">
        <v>360</v>
      </c>
      <c r="C62" s="405"/>
      <c r="D62" s="405"/>
      <c r="E62" s="405"/>
      <c r="F62" s="406"/>
      <c r="G62" s="44">
        <f>'Aux submod 2.3 -BENEFICIOS'!H17</f>
        <v>205.91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34" t="s">
        <v>41</v>
      </c>
      <c r="B63" s="404" t="s">
        <v>84</v>
      </c>
      <c r="C63" s="405"/>
      <c r="D63" s="405"/>
      <c r="E63" s="405"/>
      <c r="F63" s="406"/>
      <c r="G63" s="44">
        <f>'Aux submod 2.3 -BENEFICIOS'!H19</f>
        <v>28.31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34" t="s">
        <v>45</v>
      </c>
      <c r="B64" s="407" t="s">
        <v>378</v>
      </c>
      <c r="C64" s="402"/>
      <c r="D64" s="402"/>
      <c r="E64" s="402"/>
      <c r="F64" s="403"/>
      <c r="G64" s="44">
        <f>'Aux submod 2.3 -BENEFICIOS'!H21</f>
        <v>105.33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63" t="s">
        <v>49</v>
      </c>
      <c r="B65" s="404" t="s">
        <v>298</v>
      </c>
      <c r="C65" s="405"/>
      <c r="D65" s="405"/>
      <c r="E65" s="405"/>
      <c r="F65" s="406"/>
      <c r="G65" s="62">
        <f>'Aux submod 2.3 -BENEFICIOS'!H23</f>
        <v>10.75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34" t="s">
        <v>52</v>
      </c>
      <c r="B66" s="408" t="s">
        <v>361</v>
      </c>
      <c r="C66" s="409"/>
      <c r="D66" s="409"/>
      <c r="E66" s="409"/>
      <c r="F66" s="410"/>
      <c r="G66" s="44">
        <f>'Aux submod 2.3 -BENEFICIOS'!H25</f>
        <v>110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">
      <c r="A67" s="42"/>
      <c r="B67" s="413" t="s">
        <v>86</v>
      </c>
      <c r="C67" s="402"/>
      <c r="D67" s="402"/>
      <c r="E67" s="402"/>
      <c r="F67" s="403"/>
      <c r="G67" s="67">
        <f>SUM(G60:G66)</f>
        <v>881.91959999999995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7.25" customHeight="1" x14ac:dyDescent="0.2">
      <c r="A68" s="411" t="s">
        <v>87</v>
      </c>
      <c r="B68" s="402"/>
      <c r="C68" s="402"/>
      <c r="D68" s="402"/>
      <c r="E68" s="402"/>
      <c r="F68" s="402"/>
      <c r="G68" s="40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.75" customHeight="1" x14ac:dyDescent="0.2">
      <c r="A69" s="412" t="s">
        <v>88</v>
      </c>
      <c r="B69" s="405"/>
      <c r="C69" s="405"/>
      <c r="D69" s="405"/>
      <c r="E69" s="405"/>
      <c r="F69" s="405"/>
      <c r="G69" s="406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29"/>
      <c r="B70" s="107"/>
      <c r="C70" s="108"/>
      <c r="D70" s="109"/>
      <c r="E70" s="109"/>
      <c r="F70" s="109"/>
      <c r="G70" s="110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111">
        <v>2</v>
      </c>
      <c r="B71" s="112" t="s">
        <v>89</v>
      </c>
      <c r="C71" s="113"/>
      <c r="D71" s="114"/>
      <c r="E71" s="114"/>
      <c r="F71" s="115"/>
      <c r="G71" s="116" t="s">
        <v>58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117" t="s">
        <v>90</v>
      </c>
      <c r="B72" s="118" t="s">
        <v>91</v>
      </c>
      <c r="C72" s="119"/>
      <c r="D72" s="120"/>
      <c r="E72" s="120"/>
      <c r="F72" s="120"/>
      <c r="G72" s="121">
        <f>G40</f>
        <v>670.01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117" t="s">
        <v>92</v>
      </c>
      <c r="B73" s="118" t="s">
        <v>93</v>
      </c>
      <c r="C73" s="119"/>
      <c r="D73" s="120"/>
      <c r="E73" s="120"/>
      <c r="F73" s="120"/>
      <c r="G73" s="121">
        <f>G54</f>
        <v>882.18999999999983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117" t="s">
        <v>94</v>
      </c>
      <c r="B74" s="118" t="s">
        <v>95</v>
      </c>
      <c r="C74" s="119"/>
      <c r="D74" s="120"/>
      <c r="E74" s="120"/>
      <c r="F74" s="120"/>
      <c r="G74" s="121">
        <f>G67</f>
        <v>881.91959999999995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">
      <c r="A75" s="117"/>
      <c r="B75" s="451" t="s">
        <v>96</v>
      </c>
      <c r="C75" s="405"/>
      <c r="D75" s="405"/>
      <c r="E75" s="405"/>
      <c r="F75" s="405"/>
      <c r="G75" s="122">
        <f>SUM(G72:G74)</f>
        <v>2434.1196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9.5" customHeight="1" x14ac:dyDescent="0.2">
      <c r="A76" s="29"/>
      <c r="B76" s="107"/>
      <c r="C76" s="108"/>
      <c r="D76" s="109"/>
      <c r="E76" s="109"/>
      <c r="F76" s="109"/>
      <c r="G76" s="110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">
      <c r="A77" s="468" t="s">
        <v>97</v>
      </c>
      <c r="B77" s="405"/>
      <c r="C77" s="405"/>
      <c r="D77" s="405"/>
      <c r="E77" s="405"/>
      <c r="F77" s="405"/>
      <c r="G77" s="406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</row>
    <row r="78" spans="1:26" ht="15.75" customHeight="1" x14ac:dyDescent="0.2">
      <c r="A78" s="124">
        <v>3</v>
      </c>
      <c r="B78" s="469" t="s">
        <v>98</v>
      </c>
      <c r="C78" s="405"/>
      <c r="D78" s="405"/>
      <c r="E78" s="405"/>
      <c r="F78" s="406"/>
      <c r="G78" s="125" t="s">
        <v>23</v>
      </c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</row>
    <row r="79" spans="1:26" ht="24.75" customHeight="1" x14ac:dyDescent="0.2">
      <c r="A79" s="470" t="s">
        <v>24</v>
      </c>
      <c r="B79" s="456" t="s">
        <v>99</v>
      </c>
      <c r="C79" s="457"/>
      <c r="D79" s="332" t="s">
        <v>101</v>
      </c>
      <c r="E79" s="79" t="s">
        <v>100</v>
      </c>
      <c r="F79" s="467">
        <f>((E80/30)/12)*D80</f>
        <v>4.5833333333333334E-3</v>
      </c>
      <c r="G79" s="454">
        <f>ROUND(G31*F79,2)</f>
        <v>10.99</v>
      </c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</row>
    <row r="80" spans="1:26" ht="15.75" customHeight="1" x14ac:dyDescent="0.2">
      <c r="A80" s="432"/>
      <c r="B80" s="458"/>
      <c r="C80" s="459"/>
      <c r="D80" s="96">
        <v>5.5E-2</v>
      </c>
      <c r="E80" s="126">
        <v>30</v>
      </c>
      <c r="F80" s="432"/>
      <c r="G80" s="432"/>
      <c r="H80" s="127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</row>
    <row r="81" spans="1:26" ht="15.75" customHeight="1" x14ac:dyDescent="0.2">
      <c r="A81" s="76" t="s">
        <v>28</v>
      </c>
      <c r="B81" s="456" t="s">
        <v>304</v>
      </c>
      <c r="C81" s="417"/>
      <c r="D81" s="417"/>
      <c r="E81" s="418"/>
      <c r="F81" s="94">
        <f>F51*F79</f>
        <v>3.6666666666666667E-4</v>
      </c>
      <c r="G81" s="44">
        <f>ROUND(G31*F81,2)</f>
        <v>0.88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5.5" x14ac:dyDescent="0.2">
      <c r="A82" s="471" t="s">
        <v>30</v>
      </c>
      <c r="B82" s="460" t="s">
        <v>306</v>
      </c>
      <c r="C82" s="461"/>
      <c r="D82" s="343" t="s">
        <v>302</v>
      </c>
      <c r="E82" s="343" t="s">
        <v>303</v>
      </c>
      <c r="F82" s="452">
        <f>F51*E83*D83*(1+F37+F36)/2</f>
        <v>1.734192E-2</v>
      </c>
      <c r="G82" s="454">
        <f>ROUND(G31*F82,2)</f>
        <v>41.57</v>
      </c>
      <c r="H82" s="1" t="s">
        <v>104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x14ac:dyDescent="0.2">
      <c r="A83" s="471"/>
      <c r="B83" s="462"/>
      <c r="C83" s="463"/>
      <c r="D83" s="344">
        <v>0.9</v>
      </c>
      <c r="E83" s="344">
        <v>0.4</v>
      </c>
      <c r="F83" s="453"/>
      <c r="G83" s="455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5.5" x14ac:dyDescent="0.2">
      <c r="A84" s="450" t="s">
        <v>41</v>
      </c>
      <c r="B84" s="464" t="s">
        <v>305</v>
      </c>
      <c r="C84" s="465"/>
      <c r="D84" s="343" t="s">
        <v>307</v>
      </c>
      <c r="E84" s="343" t="s">
        <v>105</v>
      </c>
      <c r="F84" s="467">
        <f>(D85/30)/E85</f>
        <v>1.9444444444444445E-2</v>
      </c>
      <c r="G84" s="454">
        <f>ROUND(G31*F84,2)</f>
        <v>46.61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431"/>
      <c r="B85" s="458"/>
      <c r="C85" s="466"/>
      <c r="D85" s="346">
        <v>7</v>
      </c>
      <c r="E85" s="128">
        <v>12</v>
      </c>
      <c r="F85" s="432"/>
      <c r="G85" s="43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129" t="s">
        <v>45</v>
      </c>
      <c r="B86" s="426" t="s">
        <v>309</v>
      </c>
      <c r="C86" s="420"/>
      <c r="D86" s="420"/>
      <c r="E86" s="427"/>
      <c r="F86" s="94">
        <f>F84*$F$54</f>
        <v>7.1555555555555574E-3</v>
      </c>
      <c r="G86" s="44">
        <f t="shared" ref="G86" si="1">ROUND(G$31*F86,2)</f>
        <v>17.149999999999999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4" customHeight="1" x14ac:dyDescent="0.2">
      <c r="A87" s="129"/>
      <c r="B87" s="480" t="s">
        <v>308</v>
      </c>
      <c r="C87" s="498"/>
      <c r="D87" s="343" t="s">
        <v>302</v>
      </c>
      <c r="E87" s="343" t="s">
        <v>303</v>
      </c>
      <c r="F87" s="452">
        <f>F51*E88*D88*(1+F36+F37)/2</f>
        <v>1.734192E-2</v>
      </c>
      <c r="G87" s="454">
        <f>ROUND(G$31*F87,2)</f>
        <v>41.57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79" t="s">
        <v>49</v>
      </c>
      <c r="B88" s="482"/>
      <c r="C88" s="499"/>
      <c r="D88" s="344">
        <v>0.9</v>
      </c>
      <c r="E88" s="344">
        <v>0.4</v>
      </c>
      <c r="F88" s="453"/>
      <c r="G88" s="455"/>
      <c r="H88" s="95">
        <f>(1+1/12+(1/12+1/12/3))*0.08*0.4</f>
        <v>3.8222222222222227E-2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">
      <c r="A89" s="79"/>
      <c r="B89" s="487" t="s">
        <v>62</v>
      </c>
      <c r="C89" s="405"/>
      <c r="D89" s="405"/>
      <c r="E89" s="405"/>
      <c r="F89" s="131">
        <f>SUM(F79:F87)</f>
        <v>6.6233840000000002E-2</v>
      </c>
      <c r="G89" s="86">
        <f>SUM(G79:G87)</f>
        <v>158.76999999999998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29"/>
      <c r="B90" s="1"/>
      <c r="C90" s="1"/>
      <c r="D90" s="1"/>
      <c r="E90" s="1"/>
      <c r="F90" s="1"/>
      <c r="G90" s="13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2">
      <c r="A91" s="468" t="s">
        <v>106</v>
      </c>
      <c r="B91" s="405"/>
      <c r="C91" s="405"/>
      <c r="D91" s="405"/>
      <c r="E91" s="405"/>
      <c r="F91" s="405"/>
      <c r="G91" s="406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 x14ac:dyDescent="0.2">
      <c r="A92" s="32" t="s">
        <v>107</v>
      </c>
      <c r="B92" s="469" t="s">
        <v>108</v>
      </c>
      <c r="C92" s="405"/>
      <c r="D92" s="405"/>
      <c r="E92" s="405"/>
      <c r="F92" s="406"/>
      <c r="G92" s="125" t="s">
        <v>58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39.75" customHeight="1" x14ac:dyDescent="0.2">
      <c r="A93" s="133"/>
      <c r="B93" s="488" t="s">
        <v>109</v>
      </c>
      <c r="C93" s="405"/>
      <c r="D93" s="405"/>
      <c r="E93" s="405"/>
      <c r="F93" s="406"/>
      <c r="G93" s="134">
        <f>G31+G36+G37</f>
        <v>2887.08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129" t="s">
        <v>24</v>
      </c>
      <c r="B94" s="489" t="s">
        <v>110</v>
      </c>
      <c r="C94" s="490"/>
      <c r="D94" s="490"/>
      <c r="E94" s="491"/>
      <c r="F94" s="135">
        <v>9.0749999999999997E-2</v>
      </c>
      <c r="G94" s="136">
        <f>ROUND(G31*F94,2)</f>
        <v>217.56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508" t="s">
        <v>28</v>
      </c>
      <c r="B95" s="497" t="s">
        <v>312</v>
      </c>
      <c r="C95" s="497"/>
      <c r="D95" s="495" t="s">
        <v>111</v>
      </c>
      <c r="E95" s="495"/>
      <c r="F95" s="492">
        <f>D96/30/12</f>
        <v>1.6555555555555556E-2</v>
      </c>
      <c r="G95" s="478">
        <f>ROUND(G$93*F95,2)</f>
        <v>47.8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509"/>
      <c r="B96" s="497"/>
      <c r="C96" s="497"/>
      <c r="D96" s="496">
        <v>5.96</v>
      </c>
      <c r="E96" s="496"/>
      <c r="F96" s="493"/>
      <c r="G96" s="43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44.25" customHeight="1" x14ac:dyDescent="0.2">
      <c r="A97" s="470" t="s">
        <v>30</v>
      </c>
      <c r="B97" s="511" t="s">
        <v>112</v>
      </c>
      <c r="C97" s="512"/>
      <c r="D97" s="345" t="s">
        <v>311</v>
      </c>
      <c r="E97" s="348" t="s">
        <v>310</v>
      </c>
      <c r="F97" s="494">
        <f>((D98/30)/12)*E98</f>
        <v>2.0833333333333332E-4</v>
      </c>
      <c r="G97" s="478">
        <f t="shared" ref="G97:G99" si="2">ROUND(G$93*F97,2)</f>
        <v>0.6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510"/>
      <c r="B98" s="482"/>
      <c r="C98" s="483"/>
      <c r="D98" s="346">
        <v>5</v>
      </c>
      <c r="E98" s="96">
        <v>1.4999999999999999E-2</v>
      </c>
      <c r="F98" s="432"/>
      <c r="G98" s="479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42" customHeight="1" x14ac:dyDescent="0.2">
      <c r="A99" s="470" t="s">
        <v>41</v>
      </c>
      <c r="B99" s="480" t="s">
        <v>313</v>
      </c>
      <c r="C99" s="481"/>
      <c r="D99" s="97" t="s">
        <v>114</v>
      </c>
      <c r="E99" s="332" t="s">
        <v>101</v>
      </c>
      <c r="F99" s="467">
        <f>((D100/30)/12)*E100</f>
        <v>3.3333333333333331E-3</v>
      </c>
      <c r="G99" s="478">
        <f t="shared" si="2"/>
        <v>9.6199999999999992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510"/>
      <c r="B100" s="482"/>
      <c r="C100" s="483"/>
      <c r="D100" s="126">
        <v>15</v>
      </c>
      <c r="E100" s="96">
        <v>0.08</v>
      </c>
      <c r="F100" s="432"/>
      <c r="G100" s="479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38.25" x14ac:dyDescent="0.2">
      <c r="A101" s="470" t="s">
        <v>45</v>
      </c>
      <c r="B101" s="480" t="s">
        <v>115</v>
      </c>
      <c r="C101" s="481"/>
      <c r="D101" s="351" t="s">
        <v>314</v>
      </c>
      <c r="E101" s="348" t="s">
        <v>310</v>
      </c>
      <c r="F101" s="513">
        <f>D102/12/12*E102</f>
        <v>5.5555555555555556E-4</v>
      </c>
      <c r="G101" s="478">
        <f>ROUND(G$93*F101,2)</f>
        <v>1.6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7.75" customHeight="1" x14ac:dyDescent="0.2">
      <c r="A102" s="510"/>
      <c r="B102" s="482"/>
      <c r="C102" s="483"/>
      <c r="D102" s="346">
        <v>4</v>
      </c>
      <c r="E102" s="137">
        <v>0.02</v>
      </c>
      <c r="F102" s="514"/>
      <c r="G102" s="479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79"/>
      <c r="B103" s="486" t="s">
        <v>118</v>
      </c>
      <c r="C103" s="405"/>
      <c r="D103" s="405"/>
      <c r="E103" s="405"/>
      <c r="F103" s="85"/>
      <c r="G103" s="67">
        <f>SUM(G94:G102)</f>
        <v>277.18000000000006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.75" customHeight="1" x14ac:dyDescent="0.2">
      <c r="A104" s="412" t="s">
        <v>318</v>
      </c>
      <c r="B104" s="405"/>
      <c r="C104" s="405"/>
      <c r="D104" s="405"/>
      <c r="E104" s="405"/>
      <c r="F104" s="405"/>
      <c r="G104" s="406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 x14ac:dyDescent="0.2">
      <c r="A105" s="29"/>
      <c r="B105" s="1"/>
      <c r="C105" s="1"/>
      <c r="D105" s="1"/>
      <c r="E105" s="139"/>
      <c r="F105" s="140"/>
      <c r="G105" s="132"/>
      <c r="H105" s="14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142"/>
      <c r="B106" s="143" t="s">
        <v>315</v>
      </c>
      <c r="C106" s="144"/>
      <c r="D106" s="144"/>
      <c r="E106" s="144"/>
      <c r="F106" s="145"/>
      <c r="G106" s="146" t="s">
        <v>58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5.5" x14ac:dyDescent="0.2">
      <c r="A107" s="472" t="s">
        <v>24</v>
      </c>
      <c r="B107" s="524" t="s">
        <v>316</v>
      </c>
      <c r="C107" s="342" t="s">
        <v>320</v>
      </c>
      <c r="D107" s="342" t="s">
        <v>319</v>
      </c>
      <c r="E107" s="342" t="s">
        <v>321</v>
      </c>
      <c r="F107" s="342" t="s">
        <v>322</v>
      </c>
      <c r="G107" s="527">
        <f>F108*(1+D108)*E108*(F109/60)</f>
        <v>124.42350000000002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x14ac:dyDescent="0.2">
      <c r="A108" s="523"/>
      <c r="B108" s="525"/>
      <c r="C108" s="365">
        <v>220</v>
      </c>
      <c r="D108" s="366">
        <v>0.5</v>
      </c>
      <c r="E108" s="367">
        <v>15.22</v>
      </c>
      <c r="F108" s="347">
        <f>ROUND(G31/C108,2)</f>
        <v>10.9</v>
      </c>
      <c r="G108" s="528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473"/>
      <c r="B109" s="526"/>
      <c r="C109" s="521" t="s">
        <v>342</v>
      </c>
      <c r="D109" s="522"/>
      <c r="E109" s="522"/>
      <c r="F109" s="347">
        <v>30</v>
      </c>
      <c r="G109" s="477"/>
      <c r="H109" s="139">
        <f>284.02</f>
        <v>284.02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2">
      <c r="A110" s="87"/>
      <c r="B110" s="88"/>
      <c r="C110" s="88"/>
      <c r="D110" s="88"/>
      <c r="E110" s="88"/>
      <c r="F110" s="148"/>
      <c r="G110" s="149"/>
      <c r="H110" s="150">
        <f>G107-H109</f>
        <v>-159.59649999999996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151">
        <v>4</v>
      </c>
      <c r="B111" s="152" t="s">
        <v>120</v>
      </c>
      <c r="C111" s="153"/>
      <c r="D111" s="154"/>
      <c r="E111" s="154"/>
      <c r="F111" s="155"/>
      <c r="G111" s="156" t="s">
        <v>58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79" t="s">
        <v>121</v>
      </c>
      <c r="B112" s="157" t="s">
        <v>122</v>
      </c>
      <c r="C112" s="80"/>
      <c r="D112" s="80"/>
      <c r="E112" s="80"/>
      <c r="F112" s="158"/>
      <c r="G112" s="44">
        <f>G103</f>
        <v>277.18000000000006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79" t="s">
        <v>123</v>
      </c>
      <c r="B113" s="157" t="s">
        <v>317</v>
      </c>
      <c r="C113" s="80"/>
      <c r="D113" s="80"/>
      <c r="E113" s="80"/>
      <c r="F113" s="158"/>
      <c r="G113" s="44">
        <f>G107</f>
        <v>124.42350000000002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34"/>
      <c r="B114" s="130" t="s">
        <v>62</v>
      </c>
      <c r="C114" s="36"/>
      <c r="D114" s="36"/>
      <c r="E114" s="36"/>
      <c r="F114" s="159"/>
      <c r="G114" s="86">
        <f>SUM(G112:G113)</f>
        <v>401.60350000000005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87"/>
      <c r="B115" s="88"/>
      <c r="C115" s="88"/>
      <c r="D115" s="88"/>
      <c r="E115" s="88"/>
      <c r="F115" s="148"/>
      <c r="G115" s="149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415" t="s">
        <v>125</v>
      </c>
      <c r="B116" s="405"/>
      <c r="C116" s="405"/>
      <c r="D116" s="405"/>
      <c r="E116" s="405"/>
      <c r="F116" s="405"/>
      <c r="G116" s="406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160">
        <v>5</v>
      </c>
      <c r="B117" s="469" t="s">
        <v>126</v>
      </c>
      <c r="C117" s="405"/>
      <c r="D117" s="405"/>
      <c r="E117" s="405"/>
      <c r="F117" s="406"/>
      <c r="G117" s="125" t="s">
        <v>23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129" t="s">
        <v>24</v>
      </c>
      <c r="B118" s="529" t="s">
        <v>127</v>
      </c>
      <c r="C118" s="530"/>
      <c r="D118" s="530"/>
      <c r="E118" s="530"/>
      <c r="F118" s="531"/>
      <c r="G118" s="161">
        <f>'Aux mod 3- INSUMOS'!F13</f>
        <v>6.1691666666666665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79" t="s">
        <v>28</v>
      </c>
      <c r="B119" s="426" t="s">
        <v>128</v>
      </c>
      <c r="C119" s="420"/>
      <c r="D119" s="420"/>
      <c r="E119" s="420"/>
      <c r="F119" s="427"/>
      <c r="G119" s="44">
        <f>'Aux mod 3- INSUMOS'!F28</f>
        <v>71.2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79" t="s">
        <v>30</v>
      </c>
      <c r="B120" s="426" t="s">
        <v>129</v>
      </c>
      <c r="C120" s="420"/>
      <c r="D120" s="420"/>
      <c r="E120" s="420"/>
      <c r="F120" s="427"/>
      <c r="G120" s="44">
        <f>'Aux mod 3- INSUMOS'!F33</f>
        <v>1.2262500000000001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76"/>
      <c r="B121" s="413" t="s">
        <v>96</v>
      </c>
      <c r="C121" s="402"/>
      <c r="D121" s="402"/>
      <c r="E121" s="402"/>
      <c r="F121" s="403"/>
      <c r="G121" s="67">
        <f>SUM(G118:G120)</f>
        <v>78.595416666666665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">
      <c r="A122" s="424" t="s">
        <v>130</v>
      </c>
      <c r="B122" s="405"/>
      <c r="C122" s="405"/>
      <c r="D122" s="405"/>
      <c r="E122" s="405"/>
      <c r="F122" s="405"/>
      <c r="G122" s="406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" customHeight="1" x14ac:dyDescent="0.2">
      <c r="A123" s="29"/>
      <c r="B123" s="1"/>
      <c r="C123" s="1"/>
      <c r="D123" s="1"/>
      <c r="E123" s="1"/>
      <c r="F123" s="1"/>
      <c r="G123" s="13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516" t="s">
        <v>131</v>
      </c>
      <c r="B124" s="405"/>
      <c r="C124" s="405"/>
      <c r="D124" s="405"/>
      <c r="E124" s="405"/>
      <c r="F124" s="406"/>
      <c r="G124" s="162" t="s">
        <v>132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79" t="s">
        <v>24</v>
      </c>
      <c r="B125" s="404" t="s">
        <v>133</v>
      </c>
      <c r="C125" s="405"/>
      <c r="D125" s="405"/>
      <c r="E125" s="405"/>
      <c r="F125" s="406"/>
      <c r="G125" s="163">
        <f>G31</f>
        <v>2397.31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79" t="s">
        <v>28</v>
      </c>
      <c r="B126" s="404" t="s">
        <v>56</v>
      </c>
      <c r="C126" s="405"/>
      <c r="D126" s="405"/>
      <c r="E126" s="405"/>
      <c r="F126" s="406"/>
      <c r="G126" s="163">
        <f>G75</f>
        <v>2434.1196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79" t="s">
        <v>30</v>
      </c>
      <c r="B127" s="404" t="s">
        <v>134</v>
      </c>
      <c r="C127" s="405"/>
      <c r="D127" s="405"/>
      <c r="E127" s="405"/>
      <c r="F127" s="406"/>
      <c r="G127" s="163">
        <f>G89</f>
        <v>158.76999999999998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79" t="s">
        <v>41</v>
      </c>
      <c r="B128" s="407" t="s">
        <v>106</v>
      </c>
      <c r="C128" s="402"/>
      <c r="D128" s="402"/>
      <c r="E128" s="402"/>
      <c r="F128" s="403"/>
      <c r="G128" s="163">
        <f>G114</f>
        <v>401.60350000000005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79" t="s">
        <v>45</v>
      </c>
      <c r="B129" s="404" t="s">
        <v>125</v>
      </c>
      <c r="C129" s="405"/>
      <c r="D129" s="405"/>
      <c r="E129" s="405"/>
      <c r="F129" s="406"/>
      <c r="G129" s="164">
        <f>G121</f>
        <v>78.595416666666665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79"/>
      <c r="B130" s="484" t="s">
        <v>135</v>
      </c>
      <c r="C130" s="409"/>
      <c r="D130" s="409"/>
      <c r="E130" s="409"/>
      <c r="F130" s="410"/>
      <c r="G130" s="165">
        <f>SUM(G125:G129)</f>
        <v>5470.3985166666671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7.25" customHeight="1" x14ac:dyDescent="0.2">
      <c r="A131" s="29"/>
      <c r="B131" s="166"/>
      <c r="C131" s="167"/>
      <c r="D131" s="168"/>
      <c r="E131" s="168"/>
      <c r="F131" s="168"/>
      <c r="G131" s="169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415" t="s">
        <v>136</v>
      </c>
      <c r="B132" s="405"/>
      <c r="C132" s="405"/>
      <c r="D132" s="405"/>
      <c r="E132" s="405"/>
      <c r="F132" s="405"/>
      <c r="G132" s="406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160">
        <v>5</v>
      </c>
      <c r="B133" s="469" t="s">
        <v>137</v>
      </c>
      <c r="C133" s="405"/>
      <c r="D133" s="405"/>
      <c r="E133" s="406"/>
      <c r="F133" s="160" t="s">
        <v>138</v>
      </c>
      <c r="G133" s="160" t="s">
        <v>23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79" t="s">
        <v>24</v>
      </c>
      <c r="B134" s="404" t="s">
        <v>139</v>
      </c>
      <c r="C134" s="405"/>
      <c r="D134" s="405"/>
      <c r="E134" s="406"/>
      <c r="F134" s="170">
        <v>6.6199999999999995E-2</v>
      </c>
      <c r="G134" s="44">
        <f>ROUND(G130*F134,2)</f>
        <v>362.14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79" t="s">
        <v>28</v>
      </c>
      <c r="B135" s="404" t="s">
        <v>140</v>
      </c>
      <c r="C135" s="405"/>
      <c r="D135" s="405"/>
      <c r="E135" s="406"/>
      <c r="F135" s="170">
        <v>7.1999999999999995E-2</v>
      </c>
      <c r="G135" s="44">
        <f>ROUND(G130*F135,2)</f>
        <v>393.87</v>
      </c>
      <c r="H135" s="138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470" t="s">
        <v>30</v>
      </c>
      <c r="B136" s="404" t="s">
        <v>141</v>
      </c>
      <c r="C136" s="405"/>
      <c r="D136" s="405"/>
      <c r="E136" s="406"/>
      <c r="F136" s="467">
        <f>SUM(E137:E140)</f>
        <v>8.6499999999999994E-2</v>
      </c>
      <c r="G136" s="454">
        <f>((G130+G134+G135)/(1-F136))*F136</f>
        <v>589.58329139755529</v>
      </c>
      <c r="H136" s="138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431"/>
      <c r="B137" s="416" t="s">
        <v>142</v>
      </c>
      <c r="C137" s="418"/>
      <c r="D137" s="643" t="s">
        <v>143</v>
      </c>
      <c r="E137" s="170">
        <v>6.4999999999999997E-3</v>
      </c>
      <c r="F137" s="431"/>
      <c r="G137" s="431"/>
      <c r="H137" s="140"/>
      <c r="I137" s="17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431"/>
      <c r="B138" s="644"/>
      <c r="C138" s="531"/>
      <c r="D138" s="643" t="s">
        <v>144</v>
      </c>
      <c r="E138" s="170">
        <v>0.03</v>
      </c>
      <c r="F138" s="431"/>
      <c r="G138" s="431"/>
      <c r="H138" s="140"/>
      <c r="I138" s="9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431"/>
      <c r="B139" s="426" t="s">
        <v>145</v>
      </c>
      <c r="C139" s="420"/>
      <c r="D139" s="427"/>
      <c r="E139" s="172"/>
      <c r="F139" s="431"/>
      <c r="G139" s="431"/>
      <c r="H139" s="138"/>
      <c r="I139" s="9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432"/>
      <c r="B140" s="426" t="s">
        <v>146</v>
      </c>
      <c r="C140" s="427"/>
      <c r="D140" s="643" t="s">
        <v>147</v>
      </c>
      <c r="E140" s="170">
        <v>0.05</v>
      </c>
      <c r="F140" s="432"/>
      <c r="G140" s="432"/>
      <c r="H140" s="17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76"/>
      <c r="B141" s="413" t="s">
        <v>62</v>
      </c>
      <c r="C141" s="402"/>
      <c r="D141" s="402"/>
      <c r="E141" s="402"/>
      <c r="F141" s="403"/>
      <c r="G141" s="67">
        <f>ROUND((G134+G135+G136),2)</f>
        <v>1345.59</v>
      </c>
      <c r="H141" s="140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424" t="s">
        <v>148</v>
      </c>
      <c r="B142" s="405"/>
      <c r="C142" s="405"/>
      <c r="D142" s="405"/>
      <c r="E142" s="405"/>
      <c r="F142" s="405"/>
      <c r="G142" s="406"/>
      <c r="H142" s="140"/>
      <c r="I142" s="171"/>
      <c r="J142" s="139">
        <f>H143*I142</f>
        <v>0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0.25" customHeight="1" x14ac:dyDescent="0.2">
      <c r="A143" s="424" t="s">
        <v>149</v>
      </c>
      <c r="B143" s="405"/>
      <c r="C143" s="405"/>
      <c r="D143" s="405"/>
      <c r="E143" s="405"/>
      <c r="F143" s="405"/>
      <c r="G143" s="406"/>
      <c r="H143" s="140"/>
      <c r="I143" s="9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74"/>
      <c r="B144" s="175"/>
      <c r="C144" s="175"/>
      <c r="D144" s="175"/>
      <c r="E144" s="176"/>
      <c r="F144" s="177"/>
      <c r="G144" s="178"/>
      <c r="H144" s="138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520" t="s">
        <v>150</v>
      </c>
      <c r="B145" s="405"/>
      <c r="C145" s="405"/>
      <c r="D145" s="405"/>
      <c r="E145" s="405"/>
      <c r="F145" s="405"/>
      <c r="G145" s="406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506" t="s">
        <v>151</v>
      </c>
      <c r="B146" s="507"/>
      <c r="C146" s="507"/>
      <c r="D146" s="507"/>
      <c r="E146" s="507"/>
      <c r="F146" s="493"/>
      <c r="G146" s="179" t="s">
        <v>132</v>
      </c>
      <c r="H146" s="138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79" t="s">
        <v>24</v>
      </c>
      <c r="B147" s="404" t="s">
        <v>133</v>
      </c>
      <c r="C147" s="405"/>
      <c r="D147" s="405"/>
      <c r="E147" s="405"/>
      <c r="F147" s="406"/>
      <c r="G147" s="163">
        <f t="shared" ref="G147:G151" si="3">G125</f>
        <v>2397.31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79" t="s">
        <v>28</v>
      </c>
      <c r="B148" s="404" t="s">
        <v>56</v>
      </c>
      <c r="C148" s="405"/>
      <c r="D148" s="405"/>
      <c r="E148" s="405"/>
      <c r="F148" s="406"/>
      <c r="G148" s="163">
        <f t="shared" si="3"/>
        <v>2434.1196</v>
      </c>
      <c r="H148" s="138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79" t="s">
        <v>30</v>
      </c>
      <c r="B149" s="404" t="s">
        <v>134</v>
      </c>
      <c r="C149" s="405"/>
      <c r="D149" s="405"/>
      <c r="E149" s="405"/>
      <c r="F149" s="406"/>
      <c r="G149" s="163">
        <f t="shared" si="3"/>
        <v>158.76999999999998</v>
      </c>
      <c r="H149" s="138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79" t="s">
        <v>41</v>
      </c>
      <c r="B150" s="407" t="s">
        <v>106</v>
      </c>
      <c r="C150" s="402"/>
      <c r="D150" s="402"/>
      <c r="E150" s="402"/>
      <c r="F150" s="403"/>
      <c r="G150" s="163">
        <f t="shared" si="3"/>
        <v>401.60350000000005</v>
      </c>
      <c r="H150" s="138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79"/>
      <c r="B151" s="404" t="s">
        <v>125</v>
      </c>
      <c r="C151" s="405"/>
      <c r="D151" s="405"/>
      <c r="E151" s="405"/>
      <c r="F151" s="406"/>
      <c r="G151" s="163">
        <f t="shared" si="3"/>
        <v>78.595416666666665</v>
      </c>
      <c r="H151" s="180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79" t="s">
        <v>45</v>
      </c>
      <c r="B152" s="404" t="s">
        <v>152</v>
      </c>
      <c r="C152" s="405"/>
      <c r="D152" s="405"/>
      <c r="E152" s="405"/>
      <c r="F152" s="406"/>
      <c r="G152" s="163">
        <f>G141</f>
        <v>1345.59</v>
      </c>
      <c r="H152" s="138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181"/>
      <c r="B153" s="519" t="s">
        <v>153</v>
      </c>
      <c r="C153" s="405"/>
      <c r="D153" s="405"/>
      <c r="E153" s="405"/>
      <c r="F153" s="406"/>
      <c r="G153" s="182">
        <f>ROUND(SUM(G147:G152),2)</f>
        <v>6815.99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506" t="s">
        <v>325</v>
      </c>
      <c r="B154" s="507"/>
      <c r="C154" s="507"/>
      <c r="D154" s="507"/>
      <c r="E154" s="507"/>
      <c r="F154" s="493"/>
      <c r="G154" s="33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51" x14ac:dyDescent="0.2">
      <c r="A155" s="502" t="s">
        <v>326</v>
      </c>
      <c r="B155" s="517"/>
      <c r="C155" s="354" t="s">
        <v>327</v>
      </c>
      <c r="D155" s="354" t="s">
        <v>328</v>
      </c>
      <c r="E155" s="354" t="s">
        <v>329</v>
      </c>
      <c r="F155" s="354" t="s">
        <v>330</v>
      </c>
      <c r="G155" s="354" t="s">
        <v>331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500" t="s">
        <v>334</v>
      </c>
      <c r="B156" s="501"/>
      <c r="C156" s="355">
        <f>G153</f>
        <v>6815.99</v>
      </c>
      <c r="D156" s="356">
        <v>2</v>
      </c>
      <c r="E156" s="355">
        <f>C156*D156</f>
        <v>13631.98</v>
      </c>
      <c r="F156" s="356">
        <v>1</v>
      </c>
      <c r="G156" s="357">
        <f>E156*F156</f>
        <v>13631.98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502" t="s">
        <v>332</v>
      </c>
      <c r="B157" s="503"/>
      <c r="C157" s="504"/>
      <c r="D157" s="504"/>
      <c r="E157" s="504"/>
      <c r="F157" s="505"/>
      <c r="G157" s="358">
        <f>G156</f>
        <v>13631.98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41">
    <mergeCell ref="G22:G25"/>
    <mergeCell ref="A155:B155"/>
    <mergeCell ref="A156:B156"/>
    <mergeCell ref="A157:F157"/>
    <mergeCell ref="B150:F150"/>
    <mergeCell ref="B151:F151"/>
    <mergeCell ref="B152:F152"/>
    <mergeCell ref="B153:F153"/>
    <mergeCell ref="A154:F154"/>
    <mergeCell ref="A143:G143"/>
    <mergeCell ref="A145:G145"/>
    <mergeCell ref="A146:F146"/>
    <mergeCell ref="B147:F147"/>
    <mergeCell ref="B148:F148"/>
    <mergeCell ref="B149:F149"/>
    <mergeCell ref="G136:G140"/>
    <mergeCell ref="B137:C138"/>
    <mergeCell ref="B139:D139"/>
    <mergeCell ref="B140:C140"/>
    <mergeCell ref="B141:F141"/>
    <mergeCell ref="A142:G142"/>
    <mergeCell ref="B133:E133"/>
    <mergeCell ref="B134:E134"/>
    <mergeCell ref="B135:E135"/>
    <mergeCell ref="A136:A140"/>
    <mergeCell ref="B136:E136"/>
    <mergeCell ref="F136:F140"/>
    <mergeCell ref="B126:F126"/>
    <mergeCell ref="B127:F127"/>
    <mergeCell ref="B128:F128"/>
    <mergeCell ref="B129:F129"/>
    <mergeCell ref="B130:F130"/>
    <mergeCell ref="A132:G132"/>
    <mergeCell ref="B119:F119"/>
    <mergeCell ref="B120:F120"/>
    <mergeCell ref="B121:F121"/>
    <mergeCell ref="A122:G122"/>
    <mergeCell ref="A124:F124"/>
    <mergeCell ref="B125:F125"/>
    <mergeCell ref="A116:G116"/>
    <mergeCell ref="B117:F117"/>
    <mergeCell ref="B118:F118"/>
    <mergeCell ref="A101:A102"/>
    <mergeCell ref="B101:C102"/>
    <mergeCell ref="F101:F102"/>
    <mergeCell ref="G101:G102"/>
    <mergeCell ref="B103:E103"/>
    <mergeCell ref="A104:G104"/>
    <mergeCell ref="A97:A98"/>
    <mergeCell ref="B97:C98"/>
    <mergeCell ref="F97:F98"/>
    <mergeCell ref="G97:G98"/>
    <mergeCell ref="A99:A100"/>
    <mergeCell ref="B99:C100"/>
    <mergeCell ref="F99:F100"/>
    <mergeCell ref="G99:G100"/>
    <mergeCell ref="A107:A109"/>
    <mergeCell ref="B107:B109"/>
    <mergeCell ref="G107:G109"/>
    <mergeCell ref="B89:E89"/>
    <mergeCell ref="A91:G91"/>
    <mergeCell ref="B92:F92"/>
    <mergeCell ref="B93:F93"/>
    <mergeCell ref="B94:E94"/>
    <mergeCell ref="A95:A96"/>
    <mergeCell ref="B95:C96"/>
    <mergeCell ref="D95:E95"/>
    <mergeCell ref="F95:F96"/>
    <mergeCell ref="G95:G96"/>
    <mergeCell ref="D96:E96"/>
    <mergeCell ref="A84:A85"/>
    <mergeCell ref="B84:C85"/>
    <mergeCell ref="F84:F85"/>
    <mergeCell ref="G84:G85"/>
    <mergeCell ref="B86:E86"/>
    <mergeCell ref="B87:C88"/>
    <mergeCell ref="F87:F88"/>
    <mergeCell ref="G87:G88"/>
    <mergeCell ref="A79:A80"/>
    <mergeCell ref="B79:C80"/>
    <mergeCell ref="F79:F80"/>
    <mergeCell ref="G79:G80"/>
    <mergeCell ref="B81:E81"/>
    <mergeCell ref="A82:A83"/>
    <mergeCell ref="B82:C83"/>
    <mergeCell ref="F82:F83"/>
    <mergeCell ref="G82:G83"/>
    <mergeCell ref="B67:F67"/>
    <mergeCell ref="A68:G68"/>
    <mergeCell ref="A69:G69"/>
    <mergeCell ref="B75:F75"/>
    <mergeCell ref="A77:G77"/>
    <mergeCell ref="B78:F78"/>
    <mergeCell ref="B61:F61"/>
    <mergeCell ref="B62:F62"/>
    <mergeCell ref="B63:F63"/>
    <mergeCell ref="B64:F64"/>
    <mergeCell ref="B65:F65"/>
    <mergeCell ref="B66:F66"/>
    <mergeCell ref="A55:G55"/>
    <mergeCell ref="A56:G56"/>
    <mergeCell ref="A57:G57"/>
    <mergeCell ref="B60:F60"/>
    <mergeCell ref="B46:E46"/>
    <mergeCell ref="B47:E47"/>
    <mergeCell ref="B48:E48"/>
    <mergeCell ref="B49:E49"/>
    <mergeCell ref="B50:E50"/>
    <mergeCell ref="B51:E51"/>
    <mergeCell ref="B45:E45"/>
    <mergeCell ref="B30:F30"/>
    <mergeCell ref="B31:F31"/>
    <mergeCell ref="A32:G32"/>
    <mergeCell ref="A34:G34"/>
    <mergeCell ref="B36:E36"/>
    <mergeCell ref="B37:E37"/>
    <mergeCell ref="B53:E53"/>
    <mergeCell ref="B54:E54"/>
    <mergeCell ref="A1:G1"/>
    <mergeCell ref="C2:G2"/>
    <mergeCell ref="C3:D3"/>
    <mergeCell ref="F3:G3"/>
    <mergeCell ref="B5:D5"/>
    <mergeCell ref="B7:G7"/>
    <mergeCell ref="C109:E109"/>
    <mergeCell ref="A22:A25"/>
    <mergeCell ref="B22:E22"/>
    <mergeCell ref="B27:F27"/>
    <mergeCell ref="B28:F28"/>
    <mergeCell ref="B29:E29"/>
    <mergeCell ref="B8:G8"/>
    <mergeCell ref="F12:G12"/>
    <mergeCell ref="F14:G14"/>
    <mergeCell ref="A18:G18"/>
    <mergeCell ref="B19:F19"/>
    <mergeCell ref="B21:E21"/>
    <mergeCell ref="B39:E39"/>
    <mergeCell ref="B40:E40"/>
    <mergeCell ref="A41:G41"/>
    <mergeCell ref="A42:G42"/>
    <mergeCell ref="A43:G43"/>
  </mergeCells>
  <printOptions horizontalCentered="1"/>
  <pageMargins left="0.39374999999999999" right="0.39374999999999999" top="0.59027777777777801" bottom="0.59027777777777801" header="0" footer="0"/>
  <pageSetup paperSize="9" scale="9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4"/>
  <sheetViews>
    <sheetView topLeftCell="A7" workbookViewId="0">
      <selection activeCell="F19" sqref="F19:G19"/>
    </sheetView>
  </sheetViews>
  <sheetFormatPr defaultColWidth="12.5703125" defaultRowHeight="15" customHeight="1" x14ac:dyDescent="0.2"/>
  <cols>
    <col min="1" max="1" width="8.7109375" customWidth="1"/>
    <col min="2" max="2" width="15.7109375" customWidth="1"/>
    <col min="3" max="3" width="13.28515625" customWidth="1"/>
    <col min="4" max="4" width="19.7109375" customWidth="1"/>
    <col min="5" max="5" width="11.140625" customWidth="1"/>
    <col min="6" max="6" width="14.42578125" customWidth="1"/>
    <col min="7" max="7" width="15.28515625" customWidth="1"/>
    <col min="8" max="8" width="9.42578125" bestFit="1" customWidth="1"/>
    <col min="9" max="9" width="8.7109375" customWidth="1"/>
    <col min="10" max="10" width="12" customWidth="1"/>
    <col min="11" max="26" width="8.5703125" customWidth="1"/>
  </cols>
  <sheetData>
    <row r="1" spans="1:8" ht="24.75" customHeight="1" x14ac:dyDescent="0.2">
      <c r="A1" s="537" t="s">
        <v>154</v>
      </c>
      <c r="B1" s="537"/>
      <c r="C1" s="537"/>
      <c r="D1" s="537"/>
      <c r="E1" s="537"/>
      <c r="F1" s="537"/>
      <c r="G1" s="537"/>
      <c r="H1" s="537"/>
    </row>
    <row r="2" spans="1:8" ht="24.75" customHeight="1" x14ac:dyDescent="0.2">
      <c r="A2" s="545" t="s">
        <v>155</v>
      </c>
      <c r="B2" s="545"/>
      <c r="C2" s="545"/>
      <c r="D2" s="545"/>
      <c r="E2" s="545"/>
      <c r="F2" s="545"/>
      <c r="G2" s="545"/>
      <c r="H2" s="545"/>
    </row>
    <row r="3" spans="1:8" ht="24.75" customHeight="1" x14ac:dyDescent="0.2">
      <c r="A3" s="383"/>
      <c r="B3" s="541" t="s">
        <v>156</v>
      </c>
      <c r="C3" s="542"/>
      <c r="D3" s="542"/>
      <c r="E3" s="546"/>
      <c r="F3" s="546"/>
      <c r="G3" s="546"/>
      <c r="H3" s="546"/>
    </row>
    <row r="4" spans="1:8" ht="24.75" customHeight="1" x14ac:dyDescent="0.2">
      <c r="A4" s="399"/>
      <c r="B4" s="543" t="s">
        <v>157</v>
      </c>
      <c r="C4" s="544"/>
      <c r="D4" s="544"/>
      <c r="E4" s="399"/>
      <c r="F4" s="547"/>
      <c r="G4" s="547"/>
      <c r="H4" s="547"/>
    </row>
    <row r="5" spans="1:8" ht="24.75" customHeight="1" x14ac:dyDescent="0.2">
      <c r="A5" s="382"/>
      <c r="B5" s="548" t="s">
        <v>158</v>
      </c>
      <c r="C5" s="542"/>
      <c r="D5" s="536"/>
      <c r="E5" s="542"/>
      <c r="F5" s="384" t="s">
        <v>159</v>
      </c>
      <c r="G5" s="536"/>
      <c r="H5" s="536"/>
    </row>
    <row r="6" spans="1:8" ht="12.75" customHeight="1" x14ac:dyDescent="0.2">
      <c r="A6" s="398"/>
      <c r="B6" s="398"/>
      <c r="C6" s="398"/>
      <c r="D6" s="398"/>
      <c r="E6" s="398"/>
      <c r="F6" s="398"/>
      <c r="G6" s="398"/>
      <c r="H6" s="398"/>
    </row>
    <row r="7" spans="1:8" ht="24.75" customHeight="1" x14ac:dyDescent="0.2">
      <c r="A7" s="537" t="s">
        <v>160</v>
      </c>
      <c r="B7" s="537"/>
      <c r="C7" s="537"/>
      <c r="D7" s="537"/>
      <c r="E7" s="537"/>
      <c r="F7" s="537"/>
      <c r="G7" s="537"/>
      <c r="H7" s="537"/>
    </row>
    <row r="8" spans="1:8" ht="24.75" customHeight="1" x14ac:dyDescent="0.2">
      <c r="A8" s="385"/>
      <c r="B8" s="550" t="s">
        <v>297</v>
      </c>
      <c r="C8" s="542"/>
      <c r="D8" s="542"/>
      <c r="E8" s="542"/>
      <c r="F8" s="538">
        <f>'Posto Diurno'!G20</f>
        <v>2031.57</v>
      </c>
      <c r="G8" s="538"/>
      <c r="H8" s="538"/>
    </row>
    <row r="9" spans="1:8" ht="24.75" customHeight="1" x14ac:dyDescent="0.2">
      <c r="A9" s="386">
        <v>2</v>
      </c>
      <c r="B9" s="551" t="s">
        <v>161</v>
      </c>
      <c r="C9" s="542"/>
      <c r="D9" s="542"/>
      <c r="E9" s="542"/>
      <c r="F9" s="542"/>
      <c r="G9" s="539" t="s">
        <v>58</v>
      </c>
      <c r="H9" s="539"/>
    </row>
    <row r="10" spans="1:8" ht="24.75" customHeight="1" x14ac:dyDescent="0.2">
      <c r="A10" s="540" t="s">
        <v>24</v>
      </c>
      <c r="B10" s="552" t="s">
        <v>82</v>
      </c>
      <c r="C10" s="540" t="s">
        <v>163</v>
      </c>
      <c r="D10" s="381" t="s">
        <v>374</v>
      </c>
      <c r="E10" s="400">
        <v>4.7</v>
      </c>
      <c r="F10" s="387" t="s">
        <v>162</v>
      </c>
      <c r="G10" s="388">
        <v>2</v>
      </c>
      <c r="H10" s="549">
        <f>IF(G10*G11*C12&gt;G12,G10*G11*C12-G12,0)</f>
        <v>25.439599999999999</v>
      </c>
    </row>
    <row r="11" spans="1:8" ht="24.75" customHeight="1" x14ac:dyDescent="0.2">
      <c r="A11" s="540"/>
      <c r="B11" s="552"/>
      <c r="C11" s="540"/>
      <c r="D11" s="382" t="s">
        <v>375</v>
      </c>
      <c r="E11" s="400">
        <v>4.34</v>
      </c>
      <c r="F11" s="387" t="s">
        <v>164</v>
      </c>
      <c r="G11" s="389">
        <f>ROUND(AVERAGE(E10:E13),2)</f>
        <v>4.84</v>
      </c>
      <c r="H11" s="542"/>
    </row>
    <row r="12" spans="1:8" ht="24.75" customHeight="1" x14ac:dyDescent="0.2">
      <c r="A12" s="540"/>
      <c r="B12" s="552"/>
      <c r="C12" s="540">
        <v>15.22</v>
      </c>
      <c r="D12" s="381" t="s">
        <v>376</v>
      </c>
      <c r="E12" s="400">
        <v>5.3</v>
      </c>
      <c r="F12" s="390" t="s">
        <v>165</v>
      </c>
      <c r="G12" s="391">
        <f>ROUND(0.06*F8,2)</f>
        <v>121.89</v>
      </c>
      <c r="H12" s="542"/>
    </row>
    <row r="13" spans="1:8" s="380" customFormat="1" ht="24.75" customHeight="1" x14ac:dyDescent="0.2">
      <c r="A13" s="540"/>
      <c r="B13" s="552"/>
      <c r="C13" s="540"/>
      <c r="D13" s="381" t="s">
        <v>377</v>
      </c>
      <c r="E13" s="400">
        <v>5</v>
      </c>
      <c r="F13" s="540"/>
      <c r="G13" s="540"/>
      <c r="H13" s="540"/>
    </row>
    <row r="14" spans="1:8" ht="24.75" customHeight="1" x14ac:dyDescent="0.2">
      <c r="A14" s="540" t="s">
        <v>166</v>
      </c>
      <c r="B14" s="552" t="s">
        <v>167</v>
      </c>
      <c r="C14" s="542"/>
      <c r="D14" s="540" t="s">
        <v>168</v>
      </c>
      <c r="E14" s="542"/>
      <c r="F14" s="553">
        <v>15.22</v>
      </c>
      <c r="G14" s="553"/>
      <c r="H14" s="549">
        <f>ROUND(F14*(F15-F16),2)</f>
        <v>396.18</v>
      </c>
    </row>
    <row r="15" spans="1:8" ht="24.75" customHeight="1" x14ac:dyDescent="0.2">
      <c r="A15" s="542"/>
      <c r="B15" s="542"/>
      <c r="C15" s="542"/>
      <c r="D15" s="540" t="s">
        <v>169</v>
      </c>
      <c r="E15" s="542"/>
      <c r="F15" s="534">
        <v>26.03</v>
      </c>
      <c r="G15" s="534"/>
      <c r="H15" s="542"/>
    </row>
    <row r="16" spans="1:8" ht="24.75" customHeight="1" x14ac:dyDescent="0.2">
      <c r="A16" s="542"/>
      <c r="B16" s="542"/>
      <c r="C16" s="542"/>
      <c r="D16" s="392" t="s">
        <v>165</v>
      </c>
      <c r="E16" s="393">
        <v>0</v>
      </c>
      <c r="F16" s="554">
        <f>F15*E16</f>
        <v>0</v>
      </c>
      <c r="G16" s="554"/>
      <c r="H16" s="542"/>
    </row>
    <row r="17" spans="1:10" ht="24.75" customHeight="1" x14ac:dyDescent="0.2">
      <c r="A17" s="540" t="s">
        <v>30</v>
      </c>
      <c r="B17" s="540" t="s">
        <v>360</v>
      </c>
      <c r="C17" s="542"/>
      <c r="D17" s="540" t="s">
        <v>170</v>
      </c>
      <c r="E17" s="542"/>
      <c r="F17" s="535">
        <v>205.91</v>
      </c>
      <c r="G17" s="535"/>
      <c r="H17" s="549">
        <f>ROUND(F17-F18,2)</f>
        <v>205.91</v>
      </c>
    </row>
    <row r="18" spans="1:10" ht="24.75" customHeight="1" x14ac:dyDescent="0.2">
      <c r="A18" s="542"/>
      <c r="B18" s="542"/>
      <c r="C18" s="542"/>
      <c r="D18" s="392" t="s">
        <v>165</v>
      </c>
      <c r="E18" s="393"/>
      <c r="F18" s="535">
        <v>0</v>
      </c>
      <c r="G18" s="535"/>
      <c r="H18" s="542"/>
    </row>
    <row r="19" spans="1:10" ht="24.75" customHeight="1" x14ac:dyDescent="0.2">
      <c r="A19" s="540" t="s">
        <v>41</v>
      </c>
      <c r="B19" s="540" t="s">
        <v>84</v>
      </c>
      <c r="C19" s="542"/>
      <c r="D19" s="552" t="s">
        <v>171</v>
      </c>
      <c r="E19" s="552"/>
      <c r="F19" s="534">
        <v>28.31</v>
      </c>
      <c r="G19" s="534"/>
      <c r="H19" s="549">
        <f>ROUND(F19-F20,2)</f>
        <v>28.31</v>
      </c>
    </row>
    <row r="20" spans="1:10" ht="24.75" customHeight="1" x14ac:dyDescent="0.2">
      <c r="A20" s="542"/>
      <c r="B20" s="542"/>
      <c r="C20" s="542"/>
      <c r="D20" s="540" t="s">
        <v>165</v>
      </c>
      <c r="E20" s="540"/>
      <c r="F20" s="534">
        <v>0</v>
      </c>
      <c r="G20" s="534"/>
      <c r="H20" s="542"/>
      <c r="J20" s="183"/>
    </row>
    <row r="21" spans="1:10" ht="24.75" customHeight="1" x14ac:dyDescent="0.2">
      <c r="A21" s="540" t="s">
        <v>45</v>
      </c>
      <c r="B21" s="628" t="s">
        <v>378</v>
      </c>
      <c r="C21" s="629"/>
      <c r="D21" s="540" t="s">
        <v>172</v>
      </c>
      <c r="E21" s="540"/>
      <c r="F21" s="533">
        <v>0.2</v>
      </c>
      <c r="G21" s="533"/>
      <c r="H21" s="549">
        <f>ROUND(F21*F22,2)</f>
        <v>105.33</v>
      </c>
    </row>
    <row r="22" spans="1:10" ht="24.75" customHeight="1" x14ac:dyDescent="0.2">
      <c r="A22" s="542"/>
      <c r="B22" s="630"/>
      <c r="C22" s="631"/>
      <c r="D22" s="540" t="s">
        <v>379</v>
      </c>
      <c r="E22" s="540"/>
      <c r="F22" s="632">
        <v>526.64</v>
      </c>
      <c r="G22" s="632"/>
      <c r="H22" s="542"/>
    </row>
    <row r="23" spans="1:10" ht="45" x14ac:dyDescent="0.2">
      <c r="A23" s="540" t="s">
        <v>49</v>
      </c>
      <c r="B23" s="552" t="s">
        <v>298</v>
      </c>
      <c r="C23" s="395" t="s">
        <v>299</v>
      </c>
      <c r="D23" s="396" t="s">
        <v>300</v>
      </c>
      <c r="E23" s="395" t="s">
        <v>301</v>
      </c>
      <c r="F23" s="533">
        <v>0</v>
      </c>
      <c r="G23" s="533"/>
      <c r="H23" s="549">
        <f>AVERAGE(C24,D24,E24)</f>
        <v>10.75</v>
      </c>
    </row>
    <row r="24" spans="1:10" ht="24.75" customHeight="1" x14ac:dyDescent="0.2">
      <c r="A24" s="542"/>
      <c r="B24" s="542"/>
      <c r="C24" s="394">
        <v>4.8600000000000003</v>
      </c>
      <c r="D24" s="397">
        <v>15.2</v>
      </c>
      <c r="E24" s="395">
        <v>12.19</v>
      </c>
      <c r="F24" s="532">
        <v>0</v>
      </c>
      <c r="G24" s="532"/>
      <c r="H24" s="542"/>
    </row>
    <row r="25" spans="1:10" ht="24.75" customHeight="1" x14ac:dyDescent="0.2">
      <c r="A25" s="540" t="s">
        <v>52</v>
      </c>
      <c r="B25" s="540" t="s">
        <v>361</v>
      </c>
      <c r="C25" s="542"/>
      <c r="D25" s="540" t="s">
        <v>173</v>
      </c>
      <c r="E25" s="542"/>
      <c r="F25" s="534">
        <v>110</v>
      </c>
      <c r="G25" s="534"/>
      <c r="H25" s="549">
        <f>ROUND(F25-F26,2)</f>
        <v>110</v>
      </c>
    </row>
    <row r="26" spans="1:10" ht="24.75" customHeight="1" x14ac:dyDescent="0.2">
      <c r="A26" s="542"/>
      <c r="B26" s="542"/>
      <c r="C26" s="542"/>
      <c r="D26" s="540" t="s">
        <v>165</v>
      </c>
      <c r="E26" s="542"/>
      <c r="F26" s="534">
        <v>0</v>
      </c>
      <c r="G26" s="534"/>
      <c r="H26" s="542"/>
    </row>
    <row r="27" spans="1:10" ht="12.75" customHeight="1" x14ac:dyDescent="0.2">
      <c r="H27" s="183">
        <f>SUM(G10:G26)</f>
        <v>128.72999999999999</v>
      </c>
    </row>
    <row r="28" spans="1:10" ht="12.75" customHeight="1" x14ac:dyDescent="0.2"/>
    <row r="29" spans="1:10" ht="12.75" customHeight="1" x14ac:dyDescent="0.2"/>
    <row r="30" spans="1:10" ht="12.75" customHeight="1" x14ac:dyDescent="0.2"/>
    <row r="31" spans="1:10" ht="12.75" customHeight="1" x14ac:dyDescent="0.2"/>
    <row r="32" spans="1:10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</sheetData>
  <mergeCells count="60">
    <mergeCell ref="D21:E21"/>
    <mergeCell ref="D22:E22"/>
    <mergeCell ref="A25:A26"/>
    <mergeCell ref="B25:C26"/>
    <mergeCell ref="A14:A16"/>
    <mergeCell ref="B14:C16"/>
    <mergeCell ref="A17:A18"/>
    <mergeCell ref="B17:C18"/>
    <mergeCell ref="B19:C20"/>
    <mergeCell ref="A19:A20"/>
    <mergeCell ref="A21:A22"/>
    <mergeCell ref="A23:A24"/>
    <mergeCell ref="B23:B24"/>
    <mergeCell ref="B21:C22"/>
    <mergeCell ref="H19:H20"/>
    <mergeCell ref="H21:H22"/>
    <mergeCell ref="H23:H24"/>
    <mergeCell ref="H25:H26"/>
    <mergeCell ref="D14:E14"/>
    <mergeCell ref="D15:E15"/>
    <mergeCell ref="D17:E17"/>
    <mergeCell ref="D25:E25"/>
    <mergeCell ref="D26:E26"/>
    <mergeCell ref="D19:E19"/>
    <mergeCell ref="D20:E20"/>
    <mergeCell ref="F14:G14"/>
    <mergeCell ref="F15:G15"/>
    <mergeCell ref="F16:G16"/>
    <mergeCell ref="H14:H16"/>
    <mergeCell ref="H17:H18"/>
    <mergeCell ref="D5:E5"/>
    <mergeCell ref="B8:E8"/>
    <mergeCell ref="B9:F9"/>
    <mergeCell ref="B10:B13"/>
    <mergeCell ref="C10:C11"/>
    <mergeCell ref="C12:C13"/>
    <mergeCell ref="B3:D3"/>
    <mergeCell ref="B4:D4"/>
    <mergeCell ref="A1:H1"/>
    <mergeCell ref="A2:H2"/>
    <mergeCell ref="E3:H3"/>
    <mergeCell ref="F4:H4"/>
    <mergeCell ref="G5:H5"/>
    <mergeCell ref="A7:H7"/>
    <mergeCell ref="F8:H8"/>
    <mergeCell ref="G9:H9"/>
    <mergeCell ref="F13:H13"/>
    <mergeCell ref="B5:C5"/>
    <mergeCell ref="H10:H12"/>
    <mergeCell ref="A10:A13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</mergeCells>
  <pageMargins left="0.51180555555555496" right="0.51180555555555496" top="0.78749999999999998" bottom="0.78749999999999998" header="0" footer="0"/>
  <pageSetup paperSize="9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8"/>
  <sheetViews>
    <sheetView workbookViewId="0">
      <selection activeCell="A2" sqref="A2:C2"/>
    </sheetView>
  </sheetViews>
  <sheetFormatPr defaultColWidth="12.5703125" defaultRowHeight="15" customHeight="1" x14ac:dyDescent="0.2"/>
  <cols>
    <col min="1" max="1" width="7.28515625" customWidth="1"/>
    <col min="2" max="2" width="36.5703125" customWidth="1"/>
    <col min="3" max="3" width="21.5703125" customWidth="1"/>
    <col min="4" max="4" width="15.85546875" customWidth="1"/>
    <col min="5" max="6" width="21.140625" customWidth="1"/>
    <col min="7" max="7" width="22.7109375" customWidth="1"/>
    <col min="8" max="25" width="8.5703125" customWidth="1"/>
  </cols>
  <sheetData>
    <row r="1" spans="1:6" ht="12.75" customHeight="1" x14ac:dyDescent="0.2">
      <c r="A1" s="557" t="s">
        <v>386</v>
      </c>
      <c r="B1" s="405"/>
      <c r="C1" s="405"/>
      <c r="D1" s="405"/>
      <c r="E1" s="405"/>
      <c r="F1" s="405"/>
    </row>
    <row r="2" spans="1:6" ht="12.75" customHeight="1" x14ac:dyDescent="0.2">
      <c r="A2" s="558" t="s">
        <v>156</v>
      </c>
      <c r="B2" s="405"/>
      <c r="C2" s="406"/>
      <c r="D2" s="559"/>
      <c r="E2" s="405"/>
      <c r="F2" s="406"/>
    </row>
    <row r="3" spans="1:6" ht="12.75" customHeight="1" x14ac:dyDescent="0.2">
      <c r="A3" s="558" t="s">
        <v>157</v>
      </c>
      <c r="B3" s="405"/>
      <c r="C3" s="406"/>
      <c r="D3" s="6"/>
      <c r="E3" s="6"/>
      <c r="F3" s="6"/>
    </row>
    <row r="4" spans="1:6" ht="12.75" customHeight="1" x14ac:dyDescent="0.2">
      <c r="A4" s="184" t="s">
        <v>158</v>
      </c>
      <c r="B4" s="559"/>
      <c r="C4" s="406"/>
      <c r="D4" s="184" t="s">
        <v>159</v>
      </c>
      <c r="E4" s="184"/>
      <c r="F4" s="6"/>
    </row>
    <row r="5" spans="1:6" ht="12.75" customHeight="1" x14ac:dyDescent="0.2"/>
    <row r="6" spans="1:6" ht="12.75" customHeight="1" x14ac:dyDescent="0.2">
      <c r="A6" s="633" t="s">
        <v>174</v>
      </c>
      <c r="B6" s="542"/>
      <c r="C6" s="542"/>
      <c r="D6" s="542"/>
      <c r="E6" s="542"/>
      <c r="F6" s="542"/>
    </row>
    <row r="7" spans="1:6" ht="12.75" customHeight="1" x14ac:dyDescent="0.2"/>
    <row r="8" spans="1:6" ht="12.75" customHeight="1" x14ac:dyDescent="0.2">
      <c r="A8" s="555" t="s">
        <v>383</v>
      </c>
      <c r="B8" s="405"/>
      <c r="C8" s="405"/>
      <c r="D8" s="405"/>
      <c r="E8" s="405"/>
      <c r="F8" s="405"/>
    </row>
    <row r="9" spans="1:6" ht="12.75" customHeight="1" x14ac:dyDescent="0.2">
      <c r="A9" s="185" t="s">
        <v>175</v>
      </c>
      <c r="B9" s="185" t="s">
        <v>175</v>
      </c>
      <c r="C9" s="185" t="s">
        <v>176</v>
      </c>
      <c r="D9" s="363" t="s">
        <v>341</v>
      </c>
      <c r="E9" s="185" t="s">
        <v>381</v>
      </c>
      <c r="F9" s="185" t="s">
        <v>178</v>
      </c>
    </row>
    <row r="10" spans="1:6" ht="12.75" customHeight="1" x14ac:dyDescent="0.2">
      <c r="A10" s="186">
        <v>1</v>
      </c>
      <c r="B10" s="187" t="s">
        <v>336</v>
      </c>
      <c r="C10" s="637">
        <f>'Mapa Comparativo Insumos'!O8</f>
        <v>52.33</v>
      </c>
      <c r="D10" s="364">
        <v>12</v>
      </c>
      <c r="E10" s="364">
        <v>1</v>
      </c>
      <c r="F10" s="635">
        <f t="shared" ref="F10:F12" si="0">E10*C10/12</f>
        <v>4.3608333333333329</v>
      </c>
    </row>
    <row r="11" spans="1:6" ht="12.75" customHeight="1" x14ac:dyDescent="0.2">
      <c r="A11" s="186">
        <v>2</v>
      </c>
      <c r="B11" s="187" t="s">
        <v>362</v>
      </c>
      <c r="C11" s="637">
        <f>'Mapa Comparativo Insumos'!O9</f>
        <v>2.67</v>
      </c>
      <c r="D11" s="364">
        <v>6</v>
      </c>
      <c r="E11" s="364">
        <v>1</v>
      </c>
      <c r="F11" s="635">
        <f t="shared" si="0"/>
        <v>0.2225</v>
      </c>
    </row>
    <row r="12" spans="1:6" ht="12.75" customHeight="1" x14ac:dyDescent="0.2">
      <c r="A12" s="186">
        <v>3</v>
      </c>
      <c r="B12" s="187" t="s">
        <v>363</v>
      </c>
      <c r="C12" s="637">
        <f>'Mapa Comparativo Insumos'!O10</f>
        <v>19.03</v>
      </c>
      <c r="D12" s="364">
        <v>12</v>
      </c>
      <c r="E12" s="364">
        <v>1</v>
      </c>
      <c r="F12" s="635">
        <f t="shared" si="0"/>
        <v>1.5858333333333334</v>
      </c>
    </row>
    <row r="13" spans="1:6" ht="12.75" customHeight="1" x14ac:dyDescent="0.2">
      <c r="B13" s="190"/>
      <c r="C13" s="190"/>
      <c r="D13" s="191"/>
      <c r="E13" s="192" t="s">
        <v>179</v>
      </c>
      <c r="F13" s="636">
        <f>SUM(F10:F12)</f>
        <v>6.1691666666666665</v>
      </c>
    </row>
    <row r="14" spans="1:6" ht="12.75" customHeight="1" x14ac:dyDescent="0.2">
      <c r="B14" s="190"/>
      <c r="C14" s="190"/>
      <c r="D14" s="191"/>
      <c r="E14" s="191"/>
      <c r="F14" s="191"/>
    </row>
    <row r="15" spans="1:6" ht="12.75" customHeight="1" x14ac:dyDescent="0.2">
      <c r="A15" s="555" t="s">
        <v>340</v>
      </c>
      <c r="B15" s="405"/>
      <c r="C15" s="405"/>
      <c r="D15" s="405"/>
      <c r="E15" s="405"/>
      <c r="F15" s="405"/>
    </row>
    <row r="16" spans="1:6" ht="12.75" customHeight="1" x14ac:dyDescent="0.2">
      <c r="A16" s="193" t="s">
        <v>175</v>
      </c>
      <c r="B16" s="193" t="s">
        <v>180</v>
      </c>
      <c r="C16" s="185" t="s">
        <v>176</v>
      </c>
      <c r="D16" s="363" t="s">
        <v>341</v>
      </c>
      <c r="E16" s="185" t="s">
        <v>381</v>
      </c>
      <c r="F16" s="185" t="s">
        <v>178</v>
      </c>
    </row>
    <row r="17" spans="1:6" ht="12.75" customHeight="1" x14ac:dyDescent="0.2">
      <c r="A17" s="186">
        <v>1</v>
      </c>
      <c r="B17" s="194" t="s">
        <v>364</v>
      </c>
      <c r="C17" s="637">
        <f>'Mapa Comparativo Insumos'!O12</f>
        <v>30.14</v>
      </c>
      <c r="D17" s="364">
        <v>6</v>
      </c>
      <c r="E17" s="373">
        <v>6</v>
      </c>
      <c r="F17" s="635">
        <f>E17*C17/12</f>
        <v>15.07</v>
      </c>
    </row>
    <row r="18" spans="1:6" ht="12.75" customHeight="1" x14ac:dyDescent="0.2">
      <c r="A18" s="186">
        <v>2</v>
      </c>
      <c r="B18" s="195" t="s">
        <v>365</v>
      </c>
      <c r="C18" s="637">
        <f>'Mapa Comparativo Insumos'!O13</f>
        <v>44.2</v>
      </c>
      <c r="D18" s="364">
        <v>6</v>
      </c>
      <c r="E18" s="373">
        <v>4</v>
      </c>
      <c r="F18" s="635">
        <f t="shared" ref="F18:F23" si="1">E18*C18/12</f>
        <v>14.733333333333334</v>
      </c>
    </row>
    <row r="19" spans="1:6" ht="12.75" customHeight="1" x14ac:dyDescent="0.2">
      <c r="A19" s="186">
        <v>3</v>
      </c>
      <c r="B19" s="195" t="s">
        <v>366</v>
      </c>
      <c r="C19" s="637">
        <f>'Mapa Comparativo Insumos'!O14</f>
        <v>59.39</v>
      </c>
      <c r="D19" s="364">
        <v>6</v>
      </c>
      <c r="E19" s="373">
        <v>4</v>
      </c>
      <c r="F19" s="635">
        <f t="shared" si="1"/>
        <v>19.796666666666667</v>
      </c>
    </row>
    <row r="20" spans="1:6" ht="12.75" customHeight="1" x14ac:dyDescent="0.2">
      <c r="A20" s="186">
        <v>4</v>
      </c>
      <c r="B20" s="195" t="s">
        <v>367</v>
      </c>
      <c r="C20" s="637">
        <f>'Mapa Comparativo Insumos'!O15</f>
        <v>7.52</v>
      </c>
      <c r="D20" s="364">
        <v>6</v>
      </c>
      <c r="E20" s="373">
        <v>6</v>
      </c>
      <c r="F20" s="635">
        <f t="shared" si="1"/>
        <v>3.76</v>
      </c>
    </row>
    <row r="21" spans="1:6" ht="12.75" customHeight="1" x14ac:dyDescent="0.2">
      <c r="A21" s="186">
        <v>5</v>
      </c>
      <c r="B21" s="639" t="s">
        <v>382</v>
      </c>
      <c r="C21" s="637">
        <f>'Mapa Comparativo Insumos'!O16</f>
        <v>75.33</v>
      </c>
      <c r="D21" s="364">
        <v>6</v>
      </c>
      <c r="E21" s="373">
        <v>2</v>
      </c>
      <c r="F21" s="635">
        <f t="shared" si="1"/>
        <v>12.555</v>
      </c>
    </row>
    <row r="22" spans="1:6" ht="12.75" customHeight="1" x14ac:dyDescent="0.2">
      <c r="A22" s="186">
        <v>6</v>
      </c>
      <c r="B22" s="195" t="s">
        <v>339</v>
      </c>
      <c r="C22" s="637">
        <f>'Mapa Comparativo Insumos'!O17</f>
        <v>11</v>
      </c>
      <c r="D22" s="364">
        <v>12</v>
      </c>
      <c r="E22" s="373">
        <v>2</v>
      </c>
      <c r="F22" s="635">
        <f t="shared" si="1"/>
        <v>1.8333333333333333</v>
      </c>
    </row>
    <row r="23" spans="1:6" ht="12.75" customHeight="1" x14ac:dyDescent="0.2">
      <c r="A23" s="186">
        <v>7</v>
      </c>
      <c r="B23" s="195" t="s">
        <v>369</v>
      </c>
      <c r="C23" s="637">
        <f>'Mapa Comparativo Insumos'!O18</f>
        <v>20.68</v>
      </c>
      <c r="D23" s="364">
        <v>12</v>
      </c>
      <c r="E23" s="373">
        <v>2</v>
      </c>
      <c r="F23" s="635">
        <f t="shared" si="1"/>
        <v>3.4466666666666668</v>
      </c>
    </row>
    <row r="24" spans="1:6" ht="12.75" customHeight="1" x14ac:dyDescent="0.2">
      <c r="A24" s="186"/>
      <c r="B24" s="195"/>
      <c r="C24" s="189"/>
      <c r="D24" s="364"/>
      <c r="E24" s="364"/>
      <c r="F24" s="188"/>
    </row>
    <row r="25" spans="1:6" ht="12.75" customHeight="1" x14ac:dyDescent="0.2">
      <c r="A25" s="186"/>
      <c r="B25" s="378"/>
      <c r="C25" s="189"/>
      <c r="D25" s="364"/>
      <c r="E25" s="364"/>
      <c r="F25" s="188"/>
    </row>
    <row r="26" spans="1:6" ht="12.75" customHeight="1" x14ac:dyDescent="0.2">
      <c r="E26" s="196" t="s">
        <v>179</v>
      </c>
      <c r="F26" s="634">
        <f>SUM(F17:F25)</f>
        <v>71.194999999999993</v>
      </c>
    </row>
    <row r="27" spans="1:6" ht="12.75" customHeight="1" x14ac:dyDescent="0.2">
      <c r="E27" s="196" t="s">
        <v>181</v>
      </c>
      <c r="F27" s="196">
        <f>'Vlr Total Anual'!E3</f>
        <v>1</v>
      </c>
    </row>
    <row r="28" spans="1:6" ht="12.75" customHeight="1" x14ac:dyDescent="0.2">
      <c r="E28" s="196" t="s">
        <v>182</v>
      </c>
      <c r="F28" s="634">
        <f>ROUND(F26/F27,2)</f>
        <v>71.2</v>
      </c>
    </row>
    <row r="29" spans="1:6" ht="12.75" customHeight="1" x14ac:dyDescent="0.2"/>
    <row r="30" spans="1:6" ht="12.75" customHeight="1" x14ac:dyDescent="0.2">
      <c r="A30" s="556" t="s">
        <v>183</v>
      </c>
      <c r="B30" s="405"/>
      <c r="C30" s="405"/>
      <c r="D30" s="405"/>
      <c r="E30" s="405"/>
      <c r="F30" s="405"/>
    </row>
    <row r="31" spans="1:6" ht="12.75" customHeight="1" x14ac:dyDescent="0.2">
      <c r="A31" s="193" t="s">
        <v>175</v>
      </c>
      <c r="B31" s="193" t="s">
        <v>180</v>
      </c>
      <c r="C31" s="185" t="s">
        <v>176</v>
      </c>
      <c r="D31" s="185" t="s">
        <v>184</v>
      </c>
      <c r="E31" s="185" t="s">
        <v>185</v>
      </c>
      <c r="F31" s="185" t="s">
        <v>186</v>
      </c>
    </row>
    <row r="32" spans="1:6" ht="12.75" customHeight="1" x14ac:dyDescent="0.2">
      <c r="A32" s="197">
        <v>1</v>
      </c>
      <c r="B32" s="198" t="s">
        <v>187</v>
      </c>
      <c r="C32" s="638">
        <f>'Mapa Comparativo Insumos'!N20</f>
        <v>163.5</v>
      </c>
      <c r="D32" s="197">
        <v>10</v>
      </c>
      <c r="E32" s="199">
        <v>0.1</v>
      </c>
      <c r="F32" s="638">
        <f>C32*(1-E32)/(D32*12)</f>
        <v>1.2262500000000001</v>
      </c>
    </row>
    <row r="33" spans="5:6" ht="12.75" customHeight="1" x14ac:dyDescent="0.2">
      <c r="E33" s="200" t="s">
        <v>179</v>
      </c>
      <c r="F33" s="634">
        <f>SUM(F32)</f>
        <v>1.2262500000000001</v>
      </c>
    </row>
    <row r="34" spans="5:6" ht="12.75" customHeight="1" x14ac:dyDescent="0.2"/>
    <row r="35" spans="5:6" ht="12.75" customHeight="1" x14ac:dyDescent="0.2"/>
    <row r="36" spans="5:6" ht="12.75" customHeight="1" x14ac:dyDescent="0.2"/>
    <row r="37" spans="5:6" ht="12.75" customHeight="1" x14ac:dyDescent="0.2"/>
    <row r="38" spans="5:6" ht="12.75" customHeight="1" x14ac:dyDescent="0.2"/>
    <row r="39" spans="5:6" ht="12.75" customHeight="1" x14ac:dyDescent="0.2"/>
    <row r="40" spans="5:6" ht="12.75" customHeight="1" x14ac:dyDescent="0.2"/>
    <row r="41" spans="5:6" ht="12.75" customHeight="1" x14ac:dyDescent="0.2"/>
    <row r="42" spans="5:6" ht="12.75" customHeight="1" x14ac:dyDescent="0.2"/>
    <row r="43" spans="5:6" ht="12.75" customHeight="1" x14ac:dyDescent="0.2"/>
    <row r="44" spans="5:6" ht="12.75" customHeight="1" x14ac:dyDescent="0.2"/>
    <row r="45" spans="5:6" ht="12.75" customHeight="1" x14ac:dyDescent="0.2"/>
    <row r="46" spans="5:6" ht="12.75" customHeight="1" x14ac:dyDescent="0.2"/>
    <row r="47" spans="5:6" ht="12.75" customHeight="1" x14ac:dyDescent="0.2"/>
    <row r="48" spans="5: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</sheetData>
  <mergeCells count="9">
    <mergeCell ref="A8:F8"/>
    <mergeCell ref="A15:F15"/>
    <mergeCell ref="A30:F30"/>
    <mergeCell ref="A1:F1"/>
    <mergeCell ref="A2:C2"/>
    <mergeCell ref="D2:F2"/>
    <mergeCell ref="A3:C3"/>
    <mergeCell ref="B4:C4"/>
    <mergeCell ref="A6:F6"/>
  </mergeCells>
  <pageMargins left="0.78749999999999998" right="0.78749999999999998" top="0.98402777777777795" bottom="0.98402777777777795" header="0" footer="0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workbookViewId="0">
      <selection activeCell="N7" sqref="N7:O7"/>
    </sheetView>
  </sheetViews>
  <sheetFormatPr defaultRowHeight="12.75" x14ac:dyDescent="0.2"/>
  <cols>
    <col min="2" max="2" width="29.5703125" customWidth="1"/>
    <col min="5" max="5" width="18.140625" customWidth="1"/>
    <col min="6" max="6" width="17.7109375" customWidth="1"/>
    <col min="7" max="7" width="9.140625" customWidth="1"/>
  </cols>
  <sheetData>
    <row r="1" spans="1:15" x14ac:dyDescent="0.2">
      <c r="A1" s="560" t="s">
        <v>357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2"/>
    </row>
    <row r="2" spans="1:15" ht="12.75" customHeight="1" x14ac:dyDescent="0.2">
      <c r="A2" s="564" t="s">
        <v>343</v>
      </c>
      <c r="B2" s="564" t="s">
        <v>344</v>
      </c>
      <c r="C2" s="565" t="s">
        <v>345</v>
      </c>
      <c r="D2" s="566" t="s">
        <v>346</v>
      </c>
      <c r="E2" s="563" t="s">
        <v>347</v>
      </c>
      <c r="F2" s="563"/>
      <c r="G2" s="563"/>
      <c r="H2" s="563" t="s">
        <v>348</v>
      </c>
      <c r="I2" s="563"/>
      <c r="J2" s="563"/>
      <c r="K2" s="563" t="s">
        <v>349</v>
      </c>
      <c r="L2" s="563"/>
      <c r="M2" s="563"/>
      <c r="N2" s="564" t="s">
        <v>350</v>
      </c>
      <c r="O2" s="564"/>
    </row>
    <row r="3" spans="1:15" x14ac:dyDescent="0.2">
      <c r="A3" s="564"/>
      <c r="B3" s="564"/>
      <c r="C3" s="565"/>
      <c r="D3" s="566"/>
      <c r="E3" s="563"/>
      <c r="F3" s="563"/>
      <c r="G3" s="563"/>
      <c r="H3" s="563"/>
      <c r="I3" s="563"/>
      <c r="J3" s="563"/>
      <c r="K3" s="563"/>
      <c r="L3" s="563"/>
      <c r="M3" s="563"/>
      <c r="N3" s="564"/>
      <c r="O3" s="564"/>
    </row>
    <row r="4" spans="1:15" x14ac:dyDescent="0.2">
      <c r="A4" s="564"/>
      <c r="B4" s="564"/>
      <c r="C4" s="565"/>
      <c r="D4" s="566"/>
      <c r="E4" s="563"/>
      <c r="F4" s="563"/>
      <c r="G4" s="563"/>
      <c r="H4" s="563"/>
      <c r="I4" s="563"/>
      <c r="J4" s="563"/>
      <c r="K4" s="563"/>
      <c r="L4" s="563"/>
      <c r="M4" s="563"/>
      <c r="N4" s="564"/>
      <c r="O4" s="564"/>
    </row>
    <row r="5" spans="1:15" x14ac:dyDescent="0.2">
      <c r="A5" s="564"/>
      <c r="B5" s="564"/>
      <c r="C5" s="565"/>
      <c r="D5" s="566"/>
      <c r="E5" s="564" t="s">
        <v>351</v>
      </c>
      <c r="F5" s="564" t="s">
        <v>352</v>
      </c>
      <c r="G5" s="567" t="s">
        <v>353</v>
      </c>
      <c r="H5" s="564" t="s">
        <v>351</v>
      </c>
      <c r="I5" s="564" t="s">
        <v>352</v>
      </c>
      <c r="J5" s="564" t="s">
        <v>353</v>
      </c>
      <c r="K5" s="564" t="s">
        <v>351</v>
      </c>
      <c r="L5" s="564" t="s">
        <v>352</v>
      </c>
      <c r="M5" s="564" t="s">
        <v>353</v>
      </c>
      <c r="N5" s="570" t="s">
        <v>354</v>
      </c>
      <c r="O5" s="570" t="s">
        <v>355</v>
      </c>
    </row>
    <row r="6" spans="1:15" x14ac:dyDescent="0.2">
      <c r="A6" s="564"/>
      <c r="B6" s="564"/>
      <c r="C6" s="565"/>
      <c r="D6" s="566"/>
      <c r="E6" s="564"/>
      <c r="F6" s="564"/>
      <c r="G6" s="567"/>
      <c r="H6" s="564"/>
      <c r="I6" s="564"/>
      <c r="J6" s="564"/>
      <c r="K6" s="564"/>
      <c r="L6" s="564"/>
      <c r="M6" s="564"/>
      <c r="N6" s="570"/>
      <c r="O6" s="570"/>
    </row>
    <row r="7" spans="1:15" ht="14.25" x14ac:dyDescent="0.2">
      <c r="A7" s="568" t="s">
        <v>128</v>
      </c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9"/>
      <c r="O7" s="569"/>
    </row>
    <row r="8" spans="1:15" ht="72" x14ac:dyDescent="0.2">
      <c r="A8" s="372">
        <v>1</v>
      </c>
      <c r="B8" s="187" t="s">
        <v>336</v>
      </c>
      <c r="C8" s="373">
        <v>1</v>
      </c>
      <c r="D8" s="374" t="s">
        <v>356</v>
      </c>
      <c r="E8" s="375" t="s">
        <v>370</v>
      </c>
      <c r="F8" s="375" t="s">
        <v>371</v>
      </c>
      <c r="G8" s="376">
        <v>28</v>
      </c>
      <c r="H8" s="376" t="s">
        <v>372</v>
      </c>
      <c r="I8" s="376" t="s">
        <v>373</v>
      </c>
      <c r="J8" s="376">
        <v>89</v>
      </c>
      <c r="K8" s="375" t="s">
        <v>370</v>
      </c>
      <c r="L8" s="375" t="s">
        <v>371</v>
      </c>
      <c r="M8" s="376">
        <v>40</v>
      </c>
      <c r="N8" s="377">
        <f>ROUND(AVERAGE(G8,J8,M8),2)</f>
        <v>52.33</v>
      </c>
      <c r="O8" s="377">
        <f>N8*C8</f>
        <v>52.33</v>
      </c>
    </row>
    <row r="9" spans="1:15" ht="48" customHeight="1" x14ac:dyDescent="0.2">
      <c r="A9" s="186">
        <v>2</v>
      </c>
      <c r="B9" s="187" t="s">
        <v>362</v>
      </c>
      <c r="C9" s="373">
        <v>1</v>
      </c>
      <c r="D9" s="368" t="s">
        <v>356</v>
      </c>
      <c r="E9" s="375" t="s">
        <v>370</v>
      </c>
      <c r="F9" s="375" t="s">
        <v>371</v>
      </c>
      <c r="G9" s="369">
        <v>2</v>
      </c>
      <c r="H9" s="376" t="s">
        <v>372</v>
      </c>
      <c r="I9" s="376" t="s">
        <v>373</v>
      </c>
      <c r="J9" s="369">
        <v>1</v>
      </c>
      <c r="K9" s="375" t="s">
        <v>370</v>
      </c>
      <c r="L9" s="375" t="s">
        <v>371</v>
      </c>
      <c r="M9" s="369">
        <v>5</v>
      </c>
      <c r="N9" s="377">
        <f>ROUND(AVERAGE(G9,J9,M9),2)</f>
        <v>2.67</v>
      </c>
      <c r="O9" s="370">
        <f t="shared" ref="O9:O10" si="0">N9*C9</f>
        <v>2.67</v>
      </c>
    </row>
    <row r="10" spans="1:15" ht="72" x14ac:dyDescent="0.2">
      <c r="A10" s="186">
        <v>3</v>
      </c>
      <c r="B10" s="187" t="s">
        <v>363</v>
      </c>
      <c r="C10" s="373">
        <v>1</v>
      </c>
      <c r="D10" s="368" t="s">
        <v>356</v>
      </c>
      <c r="E10" s="375" t="s">
        <v>370</v>
      </c>
      <c r="F10" s="375" t="s">
        <v>371</v>
      </c>
      <c r="G10" s="369">
        <v>12.1</v>
      </c>
      <c r="H10" s="376" t="s">
        <v>372</v>
      </c>
      <c r="I10" s="376" t="s">
        <v>373</v>
      </c>
      <c r="J10" s="369">
        <v>20</v>
      </c>
      <c r="K10" s="375" t="s">
        <v>370</v>
      </c>
      <c r="L10" s="375" t="s">
        <v>371</v>
      </c>
      <c r="M10" s="369">
        <v>25</v>
      </c>
      <c r="N10" s="377">
        <f>ROUND(AVERAGE(G10,J10,M10),2)</f>
        <v>19.03</v>
      </c>
      <c r="O10" s="370">
        <f t="shared" si="0"/>
        <v>19.03</v>
      </c>
    </row>
    <row r="11" spans="1:15" ht="14.25" x14ac:dyDescent="0.2">
      <c r="A11" s="568" t="s">
        <v>340</v>
      </c>
      <c r="B11" s="568"/>
      <c r="C11" s="568"/>
      <c r="D11" s="568"/>
      <c r="E11" s="568"/>
      <c r="F11" s="568"/>
      <c r="G11" s="568"/>
      <c r="H11" s="568"/>
      <c r="I11" s="568"/>
      <c r="J11" s="568"/>
      <c r="K11" s="568"/>
      <c r="L11" s="568"/>
      <c r="M11" s="568"/>
      <c r="N11" s="569"/>
      <c r="O11" s="569"/>
    </row>
    <row r="12" spans="1:15" ht="72" x14ac:dyDescent="0.2">
      <c r="A12" s="186">
        <v>1</v>
      </c>
      <c r="B12" s="194" t="s">
        <v>364</v>
      </c>
      <c r="C12" s="373">
        <v>1</v>
      </c>
      <c r="D12" s="374" t="s">
        <v>356</v>
      </c>
      <c r="E12" s="375" t="s">
        <v>370</v>
      </c>
      <c r="F12" s="375" t="s">
        <v>371</v>
      </c>
      <c r="G12" s="376">
        <v>22.43</v>
      </c>
      <c r="H12" s="376" t="s">
        <v>372</v>
      </c>
      <c r="I12" s="376" t="s">
        <v>373</v>
      </c>
      <c r="J12" s="376">
        <v>35</v>
      </c>
      <c r="K12" s="375" t="s">
        <v>370</v>
      </c>
      <c r="L12" s="375" t="s">
        <v>371</v>
      </c>
      <c r="M12" s="376">
        <v>33</v>
      </c>
      <c r="N12" s="377">
        <f t="shared" ref="N12:N18" si="1">ROUND(AVERAGE(G12,J12,M12),2)</f>
        <v>30.14</v>
      </c>
      <c r="O12" s="377">
        <f t="shared" ref="O12:O18" si="2">N12*C12</f>
        <v>30.14</v>
      </c>
    </row>
    <row r="13" spans="1:15" ht="72" x14ac:dyDescent="0.2">
      <c r="A13" s="186">
        <v>2</v>
      </c>
      <c r="B13" s="195" t="s">
        <v>365</v>
      </c>
      <c r="C13" s="373">
        <v>1</v>
      </c>
      <c r="D13" s="368" t="s">
        <v>356</v>
      </c>
      <c r="E13" s="375" t="s">
        <v>370</v>
      </c>
      <c r="F13" s="375" t="s">
        <v>371</v>
      </c>
      <c r="G13" s="369">
        <v>24.1</v>
      </c>
      <c r="H13" s="376" t="s">
        <v>372</v>
      </c>
      <c r="I13" s="376" t="s">
        <v>373</v>
      </c>
      <c r="J13" s="369">
        <v>70</v>
      </c>
      <c r="K13" s="375" t="s">
        <v>370</v>
      </c>
      <c r="L13" s="375" t="s">
        <v>371</v>
      </c>
      <c r="M13" s="369">
        <v>38.5</v>
      </c>
      <c r="N13" s="377">
        <f t="shared" si="1"/>
        <v>44.2</v>
      </c>
      <c r="O13" s="370">
        <f t="shared" si="2"/>
        <v>44.2</v>
      </c>
    </row>
    <row r="14" spans="1:15" ht="72" x14ac:dyDescent="0.2">
      <c r="A14" s="186">
        <v>3</v>
      </c>
      <c r="B14" s="195" t="s">
        <v>366</v>
      </c>
      <c r="C14" s="373">
        <v>1</v>
      </c>
      <c r="D14" s="368" t="s">
        <v>356</v>
      </c>
      <c r="E14" s="375" t="s">
        <v>370</v>
      </c>
      <c r="F14" s="375" t="s">
        <v>371</v>
      </c>
      <c r="G14" s="369">
        <v>46.25</v>
      </c>
      <c r="H14" s="376" t="s">
        <v>372</v>
      </c>
      <c r="I14" s="376" t="s">
        <v>373</v>
      </c>
      <c r="J14" s="369">
        <v>69</v>
      </c>
      <c r="K14" s="375" t="s">
        <v>370</v>
      </c>
      <c r="L14" s="375" t="s">
        <v>371</v>
      </c>
      <c r="M14" s="369">
        <v>62.93</v>
      </c>
      <c r="N14" s="377">
        <f t="shared" si="1"/>
        <v>59.39</v>
      </c>
      <c r="O14" s="370">
        <f t="shared" si="2"/>
        <v>59.39</v>
      </c>
    </row>
    <row r="15" spans="1:15" ht="72" x14ac:dyDescent="0.2">
      <c r="A15" s="186">
        <v>4</v>
      </c>
      <c r="B15" s="195" t="s">
        <v>367</v>
      </c>
      <c r="C15" s="373">
        <v>1</v>
      </c>
      <c r="D15" s="368" t="s">
        <v>356</v>
      </c>
      <c r="E15" s="375" t="s">
        <v>370</v>
      </c>
      <c r="F15" s="375" t="s">
        <v>371</v>
      </c>
      <c r="G15" s="369">
        <v>11.05</v>
      </c>
      <c r="H15" s="376" t="s">
        <v>372</v>
      </c>
      <c r="I15" s="376" t="s">
        <v>373</v>
      </c>
      <c r="J15" s="369">
        <v>3.5</v>
      </c>
      <c r="K15" s="375" t="s">
        <v>370</v>
      </c>
      <c r="L15" s="375" t="s">
        <v>371</v>
      </c>
      <c r="M15" s="369">
        <v>8</v>
      </c>
      <c r="N15" s="377">
        <f t="shared" si="1"/>
        <v>7.52</v>
      </c>
      <c r="O15" s="370">
        <f t="shared" si="2"/>
        <v>7.52</v>
      </c>
    </row>
    <row r="16" spans="1:15" ht="72" x14ac:dyDescent="0.2">
      <c r="A16" s="186">
        <v>5</v>
      </c>
      <c r="B16" s="195" t="s">
        <v>368</v>
      </c>
      <c r="C16" s="373">
        <v>1</v>
      </c>
      <c r="D16" s="368" t="s">
        <v>356</v>
      </c>
      <c r="E16" s="375" t="s">
        <v>370</v>
      </c>
      <c r="F16" s="375" t="s">
        <v>371</v>
      </c>
      <c r="G16" s="371">
        <v>46</v>
      </c>
      <c r="H16" s="376" t="s">
        <v>372</v>
      </c>
      <c r="I16" s="376" t="s">
        <v>373</v>
      </c>
      <c r="J16" s="369">
        <v>90</v>
      </c>
      <c r="K16" s="375" t="s">
        <v>370</v>
      </c>
      <c r="L16" s="375" t="s">
        <v>371</v>
      </c>
      <c r="M16" s="369">
        <v>90</v>
      </c>
      <c r="N16" s="377">
        <f t="shared" si="1"/>
        <v>75.33</v>
      </c>
      <c r="O16" s="370">
        <f t="shared" si="2"/>
        <v>75.33</v>
      </c>
    </row>
    <row r="17" spans="1:15" ht="72" x14ac:dyDescent="0.2">
      <c r="A17" s="186">
        <v>6</v>
      </c>
      <c r="B17" s="195" t="s">
        <v>339</v>
      </c>
      <c r="C17" s="373">
        <v>1</v>
      </c>
      <c r="D17" s="368" t="s">
        <v>356</v>
      </c>
      <c r="E17" s="375" t="s">
        <v>370</v>
      </c>
      <c r="F17" s="375" t="s">
        <v>371</v>
      </c>
      <c r="G17" s="371">
        <v>8.01</v>
      </c>
      <c r="H17" s="376" t="s">
        <v>372</v>
      </c>
      <c r="I17" s="376" t="s">
        <v>373</v>
      </c>
      <c r="J17" s="369">
        <v>10</v>
      </c>
      <c r="K17" s="375" t="s">
        <v>370</v>
      </c>
      <c r="L17" s="375" t="s">
        <v>371</v>
      </c>
      <c r="M17" s="369">
        <v>15</v>
      </c>
      <c r="N17" s="377">
        <f t="shared" si="1"/>
        <v>11</v>
      </c>
      <c r="O17" s="370">
        <f t="shared" si="2"/>
        <v>11</v>
      </c>
    </row>
    <row r="18" spans="1:15" ht="72" x14ac:dyDescent="0.2">
      <c r="A18" s="186">
        <v>7</v>
      </c>
      <c r="B18" s="195" t="s">
        <v>369</v>
      </c>
      <c r="C18" s="373">
        <v>1</v>
      </c>
      <c r="D18" s="368" t="s">
        <v>356</v>
      </c>
      <c r="E18" s="375" t="s">
        <v>370</v>
      </c>
      <c r="F18" s="375" t="s">
        <v>371</v>
      </c>
      <c r="G18" s="371">
        <v>12.03</v>
      </c>
      <c r="H18" s="376" t="s">
        <v>372</v>
      </c>
      <c r="I18" s="376" t="s">
        <v>373</v>
      </c>
      <c r="J18" s="369">
        <v>25</v>
      </c>
      <c r="K18" s="375" t="s">
        <v>370</v>
      </c>
      <c r="L18" s="375" t="s">
        <v>371</v>
      </c>
      <c r="M18" s="369">
        <v>25</v>
      </c>
      <c r="N18" s="377">
        <f t="shared" si="1"/>
        <v>20.68</v>
      </c>
      <c r="O18" s="370">
        <f t="shared" si="2"/>
        <v>20.68</v>
      </c>
    </row>
    <row r="19" spans="1:15" ht="14.25" x14ac:dyDescent="0.2">
      <c r="A19" s="568" t="s">
        <v>183</v>
      </c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9"/>
      <c r="O19" s="569"/>
    </row>
    <row r="20" spans="1:15" ht="102" x14ac:dyDescent="0.2">
      <c r="A20" s="186">
        <v>1</v>
      </c>
      <c r="B20" s="353" t="s">
        <v>380</v>
      </c>
      <c r="C20" s="373">
        <v>1</v>
      </c>
      <c r="D20" s="374"/>
      <c r="E20" s="375" t="s">
        <v>370</v>
      </c>
      <c r="F20" s="375" t="s">
        <v>371</v>
      </c>
      <c r="G20" s="376">
        <v>227</v>
      </c>
      <c r="H20" s="369"/>
      <c r="I20" s="375"/>
      <c r="J20" s="376"/>
      <c r="K20" s="375" t="s">
        <v>370</v>
      </c>
      <c r="L20" s="375" t="s">
        <v>371</v>
      </c>
      <c r="M20" s="376">
        <v>100</v>
      </c>
      <c r="N20" s="377">
        <f t="shared" ref="N20" si="3">ROUND(AVERAGE(G20,J20,M20),2)</f>
        <v>163.5</v>
      </c>
      <c r="O20" s="377">
        <f>C20*N20</f>
        <v>163.5</v>
      </c>
    </row>
    <row r="21" spans="1:15" x14ac:dyDescent="0.2">
      <c r="B21" s="380"/>
    </row>
  </sheetData>
  <mergeCells count="26">
    <mergeCell ref="A11:M11"/>
    <mergeCell ref="N11:O11"/>
    <mergeCell ref="A19:M19"/>
    <mergeCell ref="N19:O19"/>
    <mergeCell ref="L5:L6"/>
    <mergeCell ref="M5:M6"/>
    <mergeCell ref="N5:N6"/>
    <mergeCell ref="O5:O6"/>
    <mergeCell ref="A7:M7"/>
    <mergeCell ref="N7:O7"/>
    <mergeCell ref="E5:E6"/>
    <mergeCell ref="F5:F6"/>
    <mergeCell ref="H5:H6"/>
    <mergeCell ref="I5:I6"/>
    <mergeCell ref="J5:J6"/>
    <mergeCell ref="K5:K6"/>
    <mergeCell ref="A1:O1"/>
    <mergeCell ref="H2:J4"/>
    <mergeCell ref="K2:M4"/>
    <mergeCell ref="N2:O4"/>
    <mergeCell ref="A2:A6"/>
    <mergeCell ref="B2:B6"/>
    <mergeCell ref="C2:C6"/>
    <mergeCell ref="D2:D6"/>
    <mergeCell ref="E2:G4"/>
    <mergeCell ref="G5:G6"/>
  </mergeCells>
  <pageMargins left="0.511811024" right="0.511811024" top="0.78740157499999996" bottom="0.78740157499999996" header="0.31496062000000002" footer="0.31496062000000002"/>
  <pageSetup paperSize="9" scale="7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1"/>
  <sheetViews>
    <sheetView workbookViewId="0">
      <selection activeCell="G5" sqref="G5"/>
    </sheetView>
  </sheetViews>
  <sheetFormatPr defaultColWidth="12.5703125" defaultRowHeight="15" customHeight="1" x14ac:dyDescent="0.2"/>
  <cols>
    <col min="1" max="2" width="8.5703125" customWidth="1"/>
    <col min="3" max="3" width="25.42578125" customWidth="1"/>
    <col min="4" max="5" width="11.5703125" customWidth="1"/>
    <col min="6" max="6" width="17.42578125" customWidth="1"/>
    <col min="7" max="7" width="15.42578125" customWidth="1"/>
    <col min="8" max="8" width="15.85546875" customWidth="1"/>
    <col min="9" max="30" width="8.5703125" customWidth="1"/>
  </cols>
  <sheetData>
    <row r="1" spans="1:12" ht="12.75" customHeight="1" x14ac:dyDescent="0.25">
      <c r="A1" s="571" t="s">
        <v>188</v>
      </c>
      <c r="B1" s="405"/>
      <c r="C1" s="405"/>
      <c r="D1" s="405"/>
      <c r="E1" s="405"/>
      <c r="F1" s="405"/>
      <c r="G1" s="406"/>
    </row>
    <row r="2" spans="1:12" ht="12.75" customHeight="1" x14ac:dyDescent="0.25">
      <c r="A2" s="201" t="s">
        <v>189</v>
      </c>
      <c r="B2" s="201" t="s">
        <v>175</v>
      </c>
      <c r="C2" s="201" t="s">
        <v>190</v>
      </c>
      <c r="D2" s="201" t="s">
        <v>177</v>
      </c>
      <c r="E2" s="201" t="s">
        <v>191</v>
      </c>
      <c r="F2" s="201" t="s">
        <v>335</v>
      </c>
      <c r="G2" s="201" t="s">
        <v>192</v>
      </c>
    </row>
    <row r="3" spans="1:12" ht="12.75" customHeight="1" x14ac:dyDescent="0.2">
      <c r="A3" s="572">
        <v>1</v>
      </c>
      <c r="B3" s="197">
        <v>1</v>
      </c>
      <c r="C3" s="353" t="s">
        <v>323</v>
      </c>
      <c r="D3" s="202" t="s">
        <v>193</v>
      </c>
      <c r="E3" s="202">
        <v>1</v>
      </c>
      <c r="F3" s="203">
        <f>'Posto Diurno'!G156</f>
        <v>11917.42</v>
      </c>
      <c r="G3" s="204">
        <f>F3*E3*24</f>
        <v>286018.08</v>
      </c>
    </row>
    <row r="4" spans="1:12" ht="12.75" customHeight="1" x14ac:dyDescent="0.2">
      <c r="A4" s="431"/>
      <c r="B4" s="333">
        <v>2</v>
      </c>
      <c r="C4" s="360" t="s">
        <v>324</v>
      </c>
      <c r="D4" s="361" t="s">
        <v>193</v>
      </c>
      <c r="E4" s="362">
        <v>1</v>
      </c>
      <c r="F4" s="189">
        <f>'Posto Noturno'!G157</f>
        <v>13631.98</v>
      </c>
      <c r="G4" s="204">
        <f>F4*E4*24</f>
        <v>327167.52</v>
      </c>
    </row>
    <row r="5" spans="1:12" ht="12.75" customHeight="1" x14ac:dyDescent="0.2">
      <c r="A5" s="573"/>
      <c r="B5" s="574" t="s">
        <v>62</v>
      </c>
      <c r="C5" s="574"/>
      <c r="D5" s="574"/>
      <c r="E5" s="574"/>
      <c r="F5" s="359">
        <f>SUM(F3:F4)</f>
        <v>25549.4</v>
      </c>
      <c r="G5" s="205">
        <f>SUM(G3:G4)</f>
        <v>613185.60000000009</v>
      </c>
      <c r="H5" s="206"/>
    </row>
    <row r="6" spans="1:12" ht="12.75" customHeight="1" x14ac:dyDescent="0.2"/>
    <row r="7" spans="1:12" ht="12.75" customHeight="1" x14ac:dyDescent="0.2">
      <c r="F7">
        <f>16000+16750</f>
        <v>32750</v>
      </c>
      <c r="G7">
        <f>F7*12</f>
        <v>393000</v>
      </c>
    </row>
    <row r="8" spans="1:12" ht="12.75" customHeight="1" x14ac:dyDescent="0.2">
      <c r="F8" s="640">
        <f>F7-F5</f>
        <v>7200.5999999999985</v>
      </c>
      <c r="G8" s="645">
        <f>G7-G5</f>
        <v>-220185.60000000009</v>
      </c>
    </row>
    <row r="9" spans="1:12" ht="12.75" customHeight="1" x14ac:dyDescent="0.2">
      <c r="F9" s="641">
        <f>F8/F7</f>
        <v>0.21986564885496179</v>
      </c>
      <c r="G9" s="645">
        <f>G8/G7</f>
        <v>-0.56026870229007653</v>
      </c>
    </row>
    <row r="10" spans="1:12" ht="12.75" customHeight="1" x14ac:dyDescent="0.2"/>
    <row r="11" spans="1:12" ht="12.75" customHeight="1" x14ac:dyDescent="0.2">
      <c r="A11" s="207"/>
      <c r="B11" s="207"/>
      <c r="C11" s="207"/>
      <c r="D11" s="208"/>
      <c r="K11" s="209"/>
      <c r="L11" s="210"/>
    </row>
    <row r="12" spans="1:12" ht="12.75" customHeight="1" x14ac:dyDescent="0.2">
      <c r="D12" s="208"/>
      <c r="K12" s="209"/>
      <c r="L12" s="210"/>
    </row>
    <row r="13" spans="1:12" ht="12.75" customHeight="1" x14ac:dyDescent="0.2">
      <c r="D13" s="208"/>
      <c r="K13" s="209"/>
      <c r="L13" s="210"/>
    </row>
    <row r="14" spans="1:12" ht="12.75" customHeight="1" x14ac:dyDescent="0.2">
      <c r="D14" s="208"/>
      <c r="K14" s="209"/>
      <c r="L14" s="210"/>
    </row>
    <row r="15" spans="1:12" ht="12.75" customHeight="1" x14ac:dyDescent="0.2">
      <c r="D15" s="211"/>
      <c r="K15" s="209"/>
      <c r="L15" s="209"/>
    </row>
    <row r="16" spans="1:1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mergeCells count="3">
    <mergeCell ref="A1:G1"/>
    <mergeCell ref="A3:A5"/>
    <mergeCell ref="B5:E5"/>
  </mergeCells>
  <pageMargins left="0.511811024" right="0.511811024" top="0.78740157499999996" bottom="0.78740157499999996" header="0" footer="0"/>
  <pageSetup paperSize="9" scale="9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121" workbookViewId="0">
      <selection sqref="A1:F1"/>
    </sheetView>
  </sheetViews>
  <sheetFormatPr defaultColWidth="12.5703125" defaultRowHeight="15" customHeight="1" x14ac:dyDescent="0.2"/>
  <cols>
    <col min="1" max="1" width="3.5703125" customWidth="1"/>
    <col min="2" max="2" width="20.42578125" customWidth="1"/>
    <col min="3" max="3" width="10.5703125" customWidth="1"/>
    <col min="4" max="4" width="10.28515625" customWidth="1"/>
    <col min="5" max="5" width="7.5703125" customWidth="1"/>
    <col min="6" max="6" width="11.140625" customWidth="1"/>
    <col min="7" max="7" width="14.85546875" customWidth="1"/>
    <col min="8" max="26" width="8.5703125" customWidth="1"/>
  </cols>
  <sheetData>
    <row r="1" spans="1:26" ht="12.75" customHeight="1" x14ac:dyDescent="0.25">
      <c r="A1" s="595" t="s">
        <v>194</v>
      </c>
      <c r="B1" s="405"/>
      <c r="C1" s="405"/>
      <c r="D1" s="405"/>
      <c r="E1" s="405"/>
      <c r="F1" s="59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">
      <c r="A2" s="147"/>
      <c r="B2" s="596" t="s">
        <v>195</v>
      </c>
      <c r="C2" s="405"/>
      <c r="D2" s="405"/>
      <c r="E2" s="405"/>
      <c r="F2" s="40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" customHeight="1" x14ac:dyDescent="0.2">
      <c r="A3" s="147"/>
      <c r="B3" s="212" t="s">
        <v>2</v>
      </c>
      <c r="C3" s="213"/>
      <c r="D3" s="214"/>
      <c r="E3" s="597" t="s">
        <v>196</v>
      </c>
      <c r="F3" s="4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17"/>
      <c r="B4" s="215" t="s">
        <v>4</v>
      </c>
      <c r="C4" s="216"/>
      <c r="D4" s="217"/>
      <c r="E4" s="217"/>
      <c r="F4" s="218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2">
      <c r="A5" s="147"/>
      <c r="B5" s="598" t="s">
        <v>6</v>
      </c>
      <c r="C5" s="405"/>
      <c r="D5" s="219" t="s">
        <v>197</v>
      </c>
      <c r="E5" s="220"/>
      <c r="F5" s="22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17"/>
      <c r="B6" s="222" t="s">
        <v>198</v>
      </c>
      <c r="C6" s="223"/>
      <c r="D6" s="223"/>
      <c r="E6" s="223"/>
      <c r="F6" s="224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.75" customHeight="1" x14ac:dyDescent="0.2">
      <c r="A7" s="117"/>
      <c r="B7" s="598" t="s">
        <v>199</v>
      </c>
      <c r="C7" s="405"/>
      <c r="D7" s="405"/>
      <c r="E7" s="405"/>
      <c r="F7" s="40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3.25" customHeight="1" x14ac:dyDescent="0.2">
      <c r="A8" s="6"/>
      <c r="B8" s="446" t="s">
        <v>10</v>
      </c>
      <c r="C8" s="405"/>
      <c r="D8" s="405"/>
      <c r="E8" s="405"/>
      <c r="F8" s="40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225">
        <v>1</v>
      </c>
      <c r="B9" s="226" t="s">
        <v>11</v>
      </c>
      <c r="C9" s="227"/>
      <c r="D9" s="227"/>
      <c r="E9" s="227"/>
      <c r="F9" s="228" t="s">
        <v>200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225">
        <v>2</v>
      </c>
      <c r="B10" s="226" t="s">
        <v>12</v>
      </c>
      <c r="C10" s="227"/>
      <c r="D10" s="227"/>
      <c r="E10" s="227"/>
      <c r="F10" s="22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225">
        <v>3</v>
      </c>
      <c r="B11" s="229" t="s">
        <v>13</v>
      </c>
      <c r="C11" s="230"/>
      <c r="D11" s="230"/>
      <c r="E11" s="231"/>
      <c r="F11" s="228">
        <v>12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225">
        <v>4</v>
      </c>
      <c r="B12" s="229" t="s">
        <v>201</v>
      </c>
      <c r="C12" s="230"/>
      <c r="D12" s="230"/>
      <c r="E12" s="599"/>
      <c r="F12" s="40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225">
        <v>5</v>
      </c>
      <c r="B13" s="232" t="s">
        <v>15</v>
      </c>
      <c r="C13" s="233"/>
      <c r="D13" s="233"/>
      <c r="E13" s="233"/>
      <c r="F13" s="234">
        <v>43101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225">
        <v>7</v>
      </c>
      <c r="B14" s="229" t="s">
        <v>17</v>
      </c>
      <c r="C14" s="230"/>
      <c r="D14" s="230"/>
      <c r="E14" s="230"/>
      <c r="F14" s="23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25" customHeight="1" x14ac:dyDescent="0.2">
      <c r="A15" s="236"/>
      <c r="B15" s="233"/>
      <c r="C15" s="233"/>
      <c r="D15" s="233"/>
      <c r="E15" s="233"/>
      <c r="F15" s="23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">
      <c r="A16" s="237"/>
      <c r="B16" s="233"/>
      <c r="C16" s="236"/>
      <c r="D16" s="236"/>
      <c r="E16" s="236"/>
      <c r="F16" s="23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">
      <c r="A17" s="591" t="s">
        <v>20</v>
      </c>
      <c r="B17" s="405"/>
      <c r="C17" s="405"/>
      <c r="D17" s="405"/>
      <c r="E17" s="405"/>
      <c r="F17" s="406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 x14ac:dyDescent="0.2">
      <c r="A18" s="32">
        <v>1</v>
      </c>
      <c r="B18" s="429" t="s">
        <v>22</v>
      </c>
      <c r="C18" s="405"/>
      <c r="D18" s="405"/>
      <c r="E18" s="592"/>
      <c r="F18" s="33" t="s">
        <v>23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.75" customHeight="1" x14ac:dyDescent="0.2">
      <c r="A19" s="34" t="s">
        <v>24</v>
      </c>
      <c r="B19" s="238" t="s">
        <v>202</v>
      </c>
      <c r="C19" s="239"/>
      <c r="D19" s="240" t="s">
        <v>203</v>
      </c>
      <c r="E19" s="241">
        <v>15.22</v>
      </c>
      <c r="F19" s="24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 x14ac:dyDescent="0.2">
      <c r="A20" s="63" t="s">
        <v>28</v>
      </c>
      <c r="B20" s="438" t="s">
        <v>29</v>
      </c>
      <c r="C20" s="405"/>
      <c r="D20" s="406"/>
      <c r="E20" s="243">
        <v>0.3</v>
      </c>
      <c r="F20" s="24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 x14ac:dyDescent="0.2">
      <c r="A21" s="34" t="s">
        <v>30</v>
      </c>
      <c r="B21" s="588" t="s">
        <v>31</v>
      </c>
      <c r="C21" s="409"/>
      <c r="D21" s="409"/>
      <c r="E21" s="409"/>
      <c r="F21" s="24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 x14ac:dyDescent="0.2">
      <c r="A22" s="63" t="s">
        <v>41</v>
      </c>
      <c r="B22" s="589" t="s">
        <v>42</v>
      </c>
      <c r="C22" s="405"/>
      <c r="D22" s="405"/>
      <c r="E22" s="406"/>
      <c r="F22" s="24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 x14ac:dyDescent="0.2">
      <c r="A23" s="58" t="s">
        <v>45</v>
      </c>
      <c r="B23" s="590" t="s">
        <v>50</v>
      </c>
      <c r="C23" s="409"/>
      <c r="D23" s="409"/>
      <c r="E23" s="409"/>
      <c r="F23" s="24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 x14ac:dyDescent="0.2">
      <c r="A24" s="63" t="s">
        <v>49</v>
      </c>
      <c r="B24" s="438" t="s">
        <v>53</v>
      </c>
      <c r="C24" s="405"/>
      <c r="D24" s="405"/>
      <c r="E24" s="405"/>
      <c r="F24" s="24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customHeight="1" x14ac:dyDescent="0.2">
      <c r="A25" s="42"/>
      <c r="B25" s="401" t="s">
        <v>54</v>
      </c>
      <c r="C25" s="402"/>
      <c r="D25" s="402"/>
      <c r="E25" s="402"/>
      <c r="F25" s="24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6.25" customHeight="1" x14ac:dyDescent="0.2">
      <c r="A26" s="246" t="s">
        <v>204</v>
      </c>
      <c r="B26" s="36"/>
      <c r="C26" s="36"/>
      <c r="D26" s="36"/>
      <c r="E26" s="36"/>
      <c r="F26" s="24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9.75" customHeight="1" x14ac:dyDescent="0.2">
      <c r="A27" s="237"/>
      <c r="B27" s="237"/>
      <c r="C27" s="237"/>
      <c r="D27" s="237"/>
      <c r="E27" s="237"/>
      <c r="F27" s="248"/>
      <c r="G27" s="7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 x14ac:dyDescent="0.2">
      <c r="A28" s="591" t="s">
        <v>56</v>
      </c>
      <c r="B28" s="405"/>
      <c r="C28" s="405"/>
      <c r="D28" s="405"/>
      <c r="E28" s="405"/>
      <c r="F28" s="592"/>
      <c r="G28" s="24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3.25" customHeight="1" x14ac:dyDescent="0.2">
      <c r="A29" s="250"/>
      <c r="B29" s="593" t="s">
        <v>57</v>
      </c>
      <c r="C29" s="507"/>
      <c r="D29" s="507"/>
      <c r="E29" s="493"/>
      <c r="F29" s="251"/>
      <c r="G29" s="251" t="s">
        <v>58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 x14ac:dyDescent="0.2">
      <c r="A30" s="42" t="s">
        <v>24</v>
      </c>
      <c r="B30" s="594" t="s">
        <v>59</v>
      </c>
      <c r="C30" s="402"/>
      <c r="D30" s="403"/>
      <c r="E30" s="253">
        <v>8.3299999999999999E-2</v>
      </c>
      <c r="F30" s="253">
        <v>8.3299999999999999E-2</v>
      </c>
      <c r="G30" s="8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 x14ac:dyDescent="0.2">
      <c r="A31" s="34" t="s">
        <v>28</v>
      </c>
      <c r="B31" s="575" t="s">
        <v>60</v>
      </c>
      <c r="C31" s="405"/>
      <c r="D31" s="405"/>
      <c r="E31" s="255">
        <v>0.1111</v>
      </c>
      <c r="F31" s="255">
        <v>0.121</v>
      </c>
      <c r="G31" s="8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7.75" customHeight="1" x14ac:dyDescent="0.2">
      <c r="A32" s="256" t="s">
        <v>30</v>
      </c>
      <c r="B32" s="584" t="s">
        <v>61</v>
      </c>
      <c r="C32" s="405"/>
      <c r="D32" s="406"/>
      <c r="E32" s="257">
        <f>(E30+E31)*36.8%</f>
        <v>7.1539200000000011E-2</v>
      </c>
      <c r="F32" s="257">
        <v>7.8200000000000006E-2</v>
      </c>
      <c r="G32" s="8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2">
      <c r="A33" s="42"/>
      <c r="B33" s="401" t="s">
        <v>62</v>
      </c>
      <c r="C33" s="402"/>
      <c r="D33" s="403"/>
      <c r="E33" s="258">
        <f t="shared" ref="E33:F33" si="0">E30+E32+E31</f>
        <v>0.26593920000000004</v>
      </c>
      <c r="F33" s="258">
        <f t="shared" si="0"/>
        <v>0.28249999999999997</v>
      </c>
      <c r="G33" s="6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9.25" customHeight="1" x14ac:dyDescent="0.2">
      <c r="A34" s="424" t="s">
        <v>205</v>
      </c>
      <c r="B34" s="405"/>
      <c r="C34" s="405"/>
      <c r="D34" s="405"/>
      <c r="E34" s="405"/>
      <c r="F34" s="405"/>
      <c r="G34" s="40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9.25" customHeight="1" x14ac:dyDescent="0.2">
      <c r="A35" s="577" t="s">
        <v>206</v>
      </c>
      <c r="B35" s="405"/>
      <c r="C35" s="405"/>
      <c r="D35" s="405"/>
      <c r="E35" s="405"/>
      <c r="F35" s="405"/>
      <c r="G35" s="406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40.5" customHeight="1" x14ac:dyDescent="0.2">
      <c r="A36" s="424" t="s">
        <v>207</v>
      </c>
      <c r="B36" s="405"/>
      <c r="C36" s="405"/>
      <c r="D36" s="405"/>
      <c r="E36" s="405"/>
      <c r="F36" s="405"/>
      <c r="G36" s="406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2">
      <c r="A37" s="259"/>
      <c r="B37" s="260"/>
      <c r="C37" s="260"/>
      <c r="D37" s="260"/>
      <c r="E37" s="261"/>
      <c r="F37" s="26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 x14ac:dyDescent="0.2">
      <c r="A38" s="91"/>
      <c r="B38" s="585" t="s">
        <v>208</v>
      </c>
      <c r="C38" s="405"/>
      <c r="D38" s="406"/>
      <c r="E38" s="92" t="s">
        <v>209</v>
      </c>
      <c r="F38" s="263" t="s">
        <v>58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 x14ac:dyDescent="0.2">
      <c r="A39" s="34" t="s">
        <v>24</v>
      </c>
      <c r="B39" s="586" t="s">
        <v>210</v>
      </c>
      <c r="C39" s="405"/>
      <c r="D39" s="406"/>
      <c r="E39" s="255">
        <v>0.2</v>
      </c>
      <c r="F39" s="4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 x14ac:dyDescent="0.2">
      <c r="A40" s="34" t="s">
        <v>28</v>
      </c>
      <c r="B40" s="586" t="s">
        <v>211</v>
      </c>
      <c r="C40" s="405"/>
      <c r="D40" s="406"/>
      <c r="E40" s="255">
        <v>1.4999999999999999E-2</v>
      </c>
      <c r="F40" s="44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customHeight="1" x14ac:dyDescent="0.2">
      <c r="A41" s="34" t="s">
        <v>30</v>
      </c>
      <c r="B41" s="586" t="s">
        <v>212</v>
      </c>
      <c r="C41" s="405"/>
      <c r="D41" s="406"/>
      <c r="E41" s="255">
        <v>0.01</v>
      </c>
      <c r="F41" s="44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" customHeight="1" x14ac:dyDescent="0.2">
      <c r="A42" s="34" t="s">
        <v>41</v>
      </c>
      <c r="B42" s="586" t="s">
        <v>213</v>
      </c>
      <c r="C42" s="405"/>
      <c r="D42" s="406"/>
      <c r="E42" s="255">
        <v>2E-3</v>
      </c>
      <c r="F42" s="44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" customHeight="1" x14ac:dyDescent="0.2">
      <c r="A43" s="34" t="s">
        <v>45</v>
      </c>
      <c r="B43" s="586" t="s">
        <v>214</v>
      </c>
      <c r="C43" s="405"/>
      <c r="D43" s="406"/>
      <c r="E43" s="255">
        <v>2.5000000000000001E-2</v>
      </c>
      <c r="F43" s="4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customHeight="1" x14ac:dyDescent="0.2">
      <c r="A44" s="34" t="s">
        <v>49</v>
      </c>
      <c r="B44" s="586" t="s">
        <v>215</v>
      </c>
      <c r="C44" s="405"/>
      <c r="D44" s="406"/>
      <c r="E44" s="255">
        <v>0.08</v>
      </c>
      <c r="F44" s="44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" customHeight="1" x14ac:dyDescent="0.2">
      <c r="A45" s="34" t="s">
        <v>52</v>
      </c>
      <c r="B45" s="264" t="s">
        <v>216</v>
      </c>
      <c r="C45" s="265">
        <v>0.03</v>
      </c>
      <c r="D45" s="266">
        <v>1</v>
      </c>
      <c r="E45" s="255">
        <f>ROUND(C45*D45,2)</f>
        <v>0.03</v>
      </c>
      <c r="F45" s="4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" customHeight="1" x14ac:dyDescent="0.2">
      <c r="A46" s="34" t="s">
        <v>76</v>
      </c>
      <c r="B46" s="586" t="s">
        <v>217</v>
      </c>
      <c r="C46" s="405"/>
      <c r="D46" s="406"/>
      <c r="E46" s="255">
        <v>6.0000000000000001E-3</v>
      </c>
      <c r="F46" s="4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" customHeight="1" x14ac:dyDescent="0.2">
      <c r="A47" s="42"/>
      <c r="B47" s="401" t="s">
        <v>62</v>
      </c>
      <c r="C47" s="402"/>
      <c r="D47" s="403"/>
      <c r="E47" s="258">
        <f>SUM(E39:E46)</f>
        <v>0.3680000000000001</v>
      </c>
      <c r="F47" s="6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5" customHeight="1" x14ac:dyDescent="0.2">
      <c r="A48" s="587" t="s">
        <v>218</v>
      </c>
      <c r="B48" s="402"/>
      <c r="C48" s="402"/>
      <c r="D48" s="402"/>
      <c r="E48" s="402"/>
      <c r="F48" s="40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 x14ac:dyDescent="0.2">
      <c r="A49" s="577" t="s">
        <v>219</v>
      </c>
      <c r="B49" s="405"/>
      <c r="C49" s="405"/>
      <c r="D49" s="405"/>
      <c r="E49" s="405"/>
      <c r="F49" s="40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 x14ac:dyDescent="0.2">
      <c r="A50" s="449" t="s">
        <v>220</v>
      </c>
      <c r="B50" s="409"/>
      <c r="C50" s="409"/>
      <c r="D50" s="409"/>
      <c r="E50" s="409"/>
      <c r="F50" s="410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 x14ac:dyDescent="0.2">
      <c r="A51" s="267"/>
      <c r="B51" s="267"/>
      <c r="C51" s="267"/>
      <c r="D51" s="267"/>
      <c r="E51" s="267"/>
      <c r="F51" s="26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5" customHeight="1" x14ac:dyDescent="0.2">
      <c r="A52" s="92"/>
      <c r="B52" s="268" t="s">
        <v>81</v>
      </c>
      <c r="C52" s="269"/>
      <c r="D52" s="269"/>
      <c r="E52" s="270"/>
      <c r="F52" s="93" t="s">
        <v>58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" customHeight="1" x14ac:dyDescent="0.2">
      <c r="A53" s="58" t="s">
        <v>24</v>
      </c>
      <c r="B53" s="590" t="s">
        <v>82</v>
      </c>
      <c r="C53" s="409"/>
      <c r="D53" s="409"/>
      <c r="E53" s="409"/>
      <c r="F53" s="4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" customHeight="1" x14ac:dyDescent="0.2">
      <c r="A54" s="34" t="s">
        <v>28</v>
      </c>
      <c r="B54" s="438" t="s">
        <v>83</v>
      </c>
      <c r="C54" s="405"/>
      <c r="D54" s="405"/>
      <c r="E54" s="405"/>
      <c r="F54" s="4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" customHeight="1" x14ac:dyDescent="0.2">
      <c r="A55" s="34" t="s">
        <v>30</v>
      </c>
      <c r="B55" s="438" t="s">
        <v>221</v>
      </c>
      <c r="C55" s="405"/>
      <c r="D55" s="405"/>
      <c r="E55" s="405"/>
      <c r="F55" s="4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">
      <c r="A56" s="34" t="s">
        <v>41</v>
      </c>
      <c r="B56" s="438" t="s">
        <v>222</v>
      </c>
      <c r="C56" s="405"/>
      <c r="D56" s="405"/>
      <c r="E56" s="405"/>
      <c r="F56" s="4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" customHeight="1" x14ac:dyDescent="0.2">
      <c r="A57" s="34" t="s">
        <v>223</v>
      </c>
      <c r="B57" s="600" t="s">
        <v>224</v>
      </c>
      <c r="C57" s="402"/>
      <c r="D57" s="402"/>
      <c r="E57" s="402"/>
      <c r="F57" s="4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" customHeight="1" x14ac:dyDescent="0.2">
      <c r="A58" s="63" t="s">
        <v>45</v>
      </c>
      <c r="B58" s="271" t="s">
        <v>225</v>
      </c>
      <c r="C58" s="272"/>
      <c r="D58" s="272"/>
      <c r="E58" s="272"/>
      <c r="F58" s="4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" customHeight="1" x14ac:dyDescent="0.2">
      <c r="A59" s="34" t="s">
        <v>49</v>
      </c>
      <c r="B59" s="590" t="s">
        <v>85</v>
      </c>
      <c r="C59" s="409"/>
      <c r="D59" s="409"/>
      <c r="E59" s="409"/>
      <c r="F59" s="4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" customHeight="1" x14ac:dyDescent="0.2">
      <c r="A60" s="42"/>
      <c r="B60" s="576" t="s">
        <v>86</v>
      </c>
      <c r="C60" s="402"/>
      <c r="D60" s="402"/>
      <c r="E60" s="402"/>
      <c r="F60" s="6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5" customHeight="1" x14ac:dyDescent="0.2">
      <c r="A61" s="577" t="s">
        <v>226</v>
      </c>
      <c r="B61" s="405"/>
      <c r="C61" s="405"/>
      <c r="D61" s="405"/>
      <c r="E61" s="405"/>
      <c r="F61" s="40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 x14ac:dyDescent="0.2">
      <c r="A62" s="577" t="s">
        <v>227</v>
      </c>
      <c r="B62" s="405"/>
      <c r="C62" s="405"/>
      <c r="D62" s="405"/>
      <c r="E62" s="405"/>
      <c r="F62" s="40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1.25" customHeight="1" x14ac:dyDescent="0.2">
      <c r="A63" s="237"/>
      <c r="B63" s="237"/>
      <c r="C63" s="273"/>
      <c r="D63" s="274"/>
      <c r="E63" s="274"/>
      <c r="F63" s="27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6.25" customHeight="1" x14ac:dyDescent="0.2">
      <c r="A64" s="275">
        <v>2</v>
      </c>
      <c r="B64" s="578" t="s">
        <v>89</v>
      </c>
      <c r="C64" s="405"/>
      <c r="D64" s="405"/>
      <c r="E64" s="406"/>
      <c r="F64" s="116" t="s">
        <v>58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" customHeight="1" x14ac:dyDescent="0.2">
      <c r="A65" s="276" t="s">
        <v>90</v>
      </c>
      <c r="B65" s="277" t="s">
        <v>91</v>
      </c>
      <c r="C65" s="119"/>
      <c r="D65" s="120"/>
      <c r="E65" s="120"/>
      <c r="F65" s="12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" customHeight="1" x14ac:dyDescent="0.2">
      <c r="A66" s="276" t="s">
        <v>92</v>
      </c>
      <c r="B66" s="277" t="s">
        <v>93</v>
      </c>
      <c r="C66" s="119"/>
      <c r="D66" s="120"/>
      <c r="E66" s="120"/>
      <c r="F66" s="12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" customHeight="1" x14ac:dyDescent="0.2">
      <c r="A67" s="276" t="s">
        <v>94</v>
      </c>
      <c r="B67" s="277" t="s">
        <v>95</v>
      </c>
      <c r="C67" s="119"/>
      <c r="D67" s="120"/>
      <c r="E67" s="120"/>
      <c r="F67" s="12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" customHeight="1" x14ac:dyDescent="0.2">
      <c r="A68" s="276"/>
      <c r="B68" s="579" t="s">
        <v>96</v>
      </c>
      <c r="C68" s="405"/>
      <c r="D68" s="405"/>
      <c r="E68" s="405"/>
      <c r="F68" s="278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9.5" customHeight="1" x14ac:dyDescent="0.2">
      <c r="A69" s="237"/>
      <c r="B69" s="237"/>
      <c r="C69" s="273"/>
      <c r="D69" s="274"/>
      <c r="E69" s="274"/>
      <c r="F69" s="27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9.5" customHeight="1" x14ac:dyDescent="0.2">
      <c r="A70" s="580" t="s">
        <v>97</v>
      </c>
      <c r="B70" s="405"/>
      <c r="C70" s="405"/>
      <c r="D70" s="405"/>
      <c r="E70" s="405"/>
      <c r="F70" s="40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9.5" customHeight="1" x14ac:dyDescent="0.2">
      <c r="A71" s="279">
        <v>3</v>
      </c>
      <c r="B71" s="581" t="s">
        <v>98</v>
      </c>
      <c r="C71" s="582"/>
      <c r="D71" s="582"/>
      <c r="E71" s="583"/>
      <c r="F71" s="280" t="s">
        <v>23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" customHeight="1" x14ac:dyDescent="0.2">
      <c r="A72" s="63" t="s">
        <v>24</v>
      </c>
      <c r="B72" s="438" t="s">
        <v>99</v>
      </c>
      <c r="C72" s="405"/>
      <c r="D72" s="47"/>
      <c r="E72" s="281">
        <v>4.1999999999999997E-3</v>
      </c>
      <c r="F72" s="4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" customHeight="1" x14ac:dyDescent="0.2">
      <c r="A73" s="34" t="s">
        <v>28</v>
      </c>
      <c r="B73" s="602" t="s">
        <v>102</v>
      </c>
      <c r="C73" s="603"/>
      <c r="D73" s="434"/>
      <c r="E73" s="255">
        <f>E44*E72</f>
        <v>3.3599999999999998E-4</v>
      </c>
      <c r="F73" s="44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" customHeight="1" x14ac:dyDescent="0.2">
      <c r="A74" s="63" t="s">
        <v>30</v>
      </c>
      <c r="B74" s="438" t="s">
        <v>103</v>
      </c>
      <c r="C74" s="405"/>
      <c r="D74" s="406"/>
      <c r="E74" s="281">
        <f>E73*50%</f>
        <v>1.6799999999999999E-4</v>
      </c>
      <c r="F74" s="44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" customHeight="1" x14ac:dyDescent="0.2">
      <c r="A75" s="34" t="s">
        <v>41</v>
      </c>
      <c r="B75" s="602" t="s">
        <v>228</v>
      </c>
      <c r="C75" s="603"/>
      <c r="D75" s="434"/>
      <c r="E75" s="255">
        <v>1.9800000000000002E-2</v>
      </c>
      <c r="F75" s="44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.75" customHeight="1" x14ac:dyDescent="0.2">
      <c r="A76" s="58" t="s">
        <v>45</v>
      </c>
      <c r="B76" s="604" t="s">
        <v>229</v>
      </c>
      <c r="C76" s="405"/>
      <c r="D76" s="406"/>
      <c r="E76" s="255">
        <f>(E75)*$E$47</f>
        <v>7.2864000000000028E-3</v>
      </c>
      <c r="F76" s="44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" customHeight="1" x14ac:dyDescent="0.2">
      <c r="A77" s="34" t="s">
        <v>49</v>
      </c>
      <c r="B77" s="600" t="s">
        <v>230</v>
      </c>
      <c r="C77" s="402"/>
      <c r="D77" s="403"/>
      <c r="E77" s="255">
        <v>0.05</v>
      </c>
      <c r="F77" s="44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customHeight="1" x14ac:dyDescent="0.2">
      <c r="A78" s="252" t="s">
        <v>52</v>
      </c>
      <c r="B78" s="66" t="s">
        <v>231</v>
      </c>
      <c r="C78" s="282"/>
      <c r="D78" s="283"/>
      <c r="E78" s="284"/>
      <c r="F78" s="44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customHeight="1" x14ac:dyDescent="0.2">
      <c r="A79" s="34"/>
      <c r="B79" s="605" t="s">
        <v>62</v>
      </c>
      <c r="C79" s="409"/>
      <c r="D79" s="409"/>
      <c r="E79" s="159">
        <f>SUM(E72:E78)</f>
        <v>8.1790400000000013E-2</v>
      </c>
      <c r="F79" s="8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259"/>
      <c r="B80" s="285"/>
      <c r="C80" s="260"/>
      <c r="D80" s="260"/>
      <c r="E80" s="261"/>
      <c r="F80" s="26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 x14ac:dyDescent="0.2">
      <c r="A81" s="580" t="s">
        <v>106</v>
      </c>
      <c r="B81" s="405"/>
      <c r="C81" s="405"/>
      <c r="D81" s="405"/>
      <c r="E81" s="405"/>
      <c r="F81" s="40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 x14ac:dyDescent="0.2">
      <c r="A82" s="32" t="s">
        <v>121</v>
      </c>
      <c r="B82" s="429" t="s">
        <v>232</v>
      </c>
      <c r="C82" s="405"/>
      <c r="D82" s="405"/>
      <c r="E82" s="406"/>
      <c r="F82" s="33" t="s">
        <v>58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41.25" customHeight="1" x14ac:dyDescent="0.2">
      <c r="A83" s="286"/>
      <c r="B83" s="601" t="s">
        <v>233</v>
      </c>
      <c r="C83" s="405"/>
      <c r="D83" s="405"/>
      <c r="E83" s="405"/>
      <c r="F83" s="28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customHeight="1" x14ac:dyDescent="0.2">
      <c r="A84" s="58" t="s">
        <v>24</v>
      </c>
      <c r="B84" s="590" t="s">
        <v>110</v>
      </c>
      <c r="C84" s="409"/>
      <c r="D84" s="410"/>
      <c r="E84" s="288">
        <v>1.6199999999999999E-2</v>
      </c>
      <c r="F84" s="13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 x14ac:dyDescent="0.2">
      <c r="A85" s="34" t="s">
        <v>28</v>
      </c>
      <c r="B85" s="438" t="s">
        <v>234</v>
      </c>
      <c r="C85" s="405"/>
      <c r="D85" s="406"/>
      <c r="E85" s="606">
        <f>D86/30/12</f>
        <v>1.3888888888888888E-2</v>
      </c>
      <c r="F85" s="47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customHeight="1" x14ac:dyDescent="0.2">
      <c r="A86" s="34"/>
      <c r="B86" s="438" t="s">
        <v>111</v>
      </c>
      <c r="C86" s="406"/>
      <c r="D86" s="38">
        <v>5</v>
      </c>
      <c r="E86" s="485"/>
      <c r="F86" s="43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.75" customHeight="1" x14ac:dyDescent="0.2">
      <c r="A87" s="34" t="s">
        <v>30</v>
      </c>
      <c r="B87" s="604" t="s">
        <v>235</v>
      </c>
      <c r="C87" s="406"/>
      <c r="D87" s="38">
        <v>5</v>
      </c>
      <c r="E87" s="606">
        <f>((D87/30)/12)*D88</f>
        <v>2.0833333333333332E-4</v>
      </c>
      <c r="F87" s="478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customHeight="1" x14ac:dyDescent="0.2">
      <c r="A88" s="34"/>
      <c r="B88" s="438" t="s">
        <v>101</v>
      </c>
      <c r="C88" s="406"/>
      <c r="D88" s="265">
        <v>1.4999999999999999E-2</v>
      </c>
      <c r="E88" s="485"/>
      <c r="F88" s="43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customHeight="1" x14ac:dyDescent="0.2">
      <c r="A89" s="34" t="s">
        <v>41</v>
      </c>
      <c r="B89" s="438" t="s">
        <v>113</v>
      </c>
      <c r="C89" s="405"/>
      <c r="D89" s="406"/>
      <c r="E89" s="606">
        <f>D90/30/12</f>
        <v>8.2222222222222228E-3</v>
      </c>
      <c r="F89" s="478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customHeight="1" x14ac:dyDescent="0.2">
      <c r="A90" s="34"/>
      <c r="B90" s="438" t="s">
        <v>111</v>
      </c>
      <c r="C90" s="406"/>
      <c r="D90" s="38">
        <v>2.96</v>
      </c>
      <c r="E90" s="485"/>
      <c r="F90" s="43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4" customHeight="1" x14ac:dyDescent="0.2">
      <c r="A91" s="34" t="s">
        <v>45</v>
      </c>
      <c r="B91" s="584" t="s">
        <v>236</v>
      </c>
      <c r="C91" s="406"/>
      <c r="D91" s="38">
        <v>15</v>
      </c>
      <c r="E91" s="606">
        <f>((D91/30)/12)*D92</f>
        <v>3.2499999999999999E-4</v>
      </c>
      <c r="F91" s="47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4" customHeight="1" x14ac:dyDescent="0.2">
      <c r="A92" s="34"/>
      <c r="B92" s="438" t="s">
        <v>101</v>
      </c>
      <c r="C92" s="406"/>
      <c r="D92" s="265">
        <v>7.7999999999999996E-3</v>
      </c>
      <c r="E92" s="485"/>
      <c r="F92" s="432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customHeight="1" x14ac:dyDescent="0.2">
      <c r="A93" s="430" t="s">
        <v>49</v>
      </c>
      <c r="B93" s="438" t="s">
        <v>237</v>
      </c>
      <c r="C93" s="405"/>
      <c r="D93" s="406"/>
      <c r="E93" s="610">
        <v>6.9999999999999999E-4</v>
      </c>
      <c r="F93" s="454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customHeight="1" x14ac:dyDescent="0.2">
      <c r="A94" s="432"/>
      <c r="B94" s="34" t="s">
        <v>238</v>
      </c>
      <c r="C94" s="265">
        <v>0.60440000000000005</v>
      </c>
      <c r="D94" s="38">
        <v>4</v>
      </c>
      <c r="E94" s="573"/>
      <c r="F94" s="43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 x14ac:dyDescent="0.2">
      <c r="A95" s="34" t="s">
        <v>52</v>
      </c>
      <c r="B95" s="438" t="s">
        <v>53</v>
      </c>
      <c r="C95" s="405"/>
      <c r="D95" s="406"/>
      <c r="E95" s="243"/>
      <c r="F95" s="8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customHeight="1" x14ac:dyDescent="0.2">
      <c r="A96" s="34"/>
      <c r="B96" s="438" t="s">
        <v>116</v>
      </c>
      <c r="C96" s="405"/>
      <c r="D96" s="405"/>
      <c r="E96" s="405"/>
      <c r="F96" s="8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6.25" customHeight="1" x14ac:dyDescent="0.2">
      <c r="A97" s="34" t="s">
        <v>76</v>
      </c>
      <c r="B97" s="604" t="s">
        <v>117</v>
      </c>
      <c r="C97" s="405"/>
      <c r="D97" s="406"/>
      <c r="E97" s="289">
        <f>SUM(E84:E95)*E47</f>
        <v>1.4552355555555559E-2</v>
      </c>
      <c r="F97" s="8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customHeight="1" x14ac:dyDescent="0.2">
      <c r="A98" s="42"/>
      <c r="B98" s="401" t="s">
        <v>62</v>
      </c>
      <c r="C98" s="402"/>
      <c r="D98" s="402"/>
      <c r="E98" s="290">
        <f>E84+E85+E87+E89+E91+E95+E93+E97</f>
        <v>5.40968E-2</v>
      </c>
      <c r="F98" s="6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7" customHeight="1" x14ac:dyDescent="0.2">
      <c r="A99" s="577" t="s">
        <v>239</v>
      </c>
      <c r="B99" s="405"/>
      <c r="C99" s="405"/>
      <c r="D99" s="405"/>
      <c r="E99" s="405"/>
      <c r="F99" s="40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customHeight="1" x14ac:dyDescent="0.2">
      <c r="A100" s="577" t="s">
        <v>240</v>
      </c>
      <c r="B100" s="405"/>
      <c r="C100" s="405"/>
      <c r="D100" s="405"/>
      <c r="E100" s="405"/>
      <c r="F100" s="40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 x14ac:dyDescent="0.2">
      <c r="A101" s="237"/>
      <c r="B101" s="237"/>
      <c r="C101" s="237"/>
      <c r="D101" s="237"/>
      <c r="E101" s="237"/>
      <c r="F101" s="23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2">
      <c r="A102" s="291"/>
      <c r="B102" s="292" t="s">
        <v>119</v>
      </c>
      <c r="C102" s="293"/>
      <c r="D102" s="293"/>
      <c r="E102" s="294"/>
      <c r="F102" s="263" t="s">
        <v>58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2">
      <c r="A103" s="63" t="s">
        <v>24</v>
      </c>
      <c r="B103" s="295" t="s">
        <v>241</v>
      </c>
      <c r="C103" s="36"/>
      <c r="D103" s="36"/>
      <c r="E103" s="296"/>
      <c r="F103" s="29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2">
      <c r="A104" s="259"/>
      <c r="B104" s="260"/>
      <c r="C104" s="260"/>
      <c r="D104" s="260"/>
      <c r="E104" s="261"/>
      <c r="F104" s="298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2.5" customHeight="1" x14ac:dyDescent="0.2">
      <c r="A105" s="299">
        <v>4</v>
      </c>
      <c r="B105" s="578" t="s">
        <v>120</v>
      </c>
      <c r="C105" s="405"/>
      <c r="D105" s="405"/>
      <c r="E105" s="406"/>
      <c r="F105" s="156" t="s">
        <v>58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2">
      <c r="A106" s="34" t="s">
        <v>121</v>
      </c>
      <c r="B106" s="272" t="s">
        <v>242</v>
      </c>
      <c r="C106" s="254"/>
      <c r="D106" s="254"/>
      <c r="E106" s="281"/>
      <c r="F106" s="44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2">
      <c r="A107" s="34" t="s">
        <v>123</v>
      </c>
      <c r="B107" s="272" t="s">
        <v>124</v>
      </c>
      <c r="C107" s="254"/>
      <c r="D107" s="254"/>
      <c r="E107" s="281"/>
      <c r="F107" s="44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2">
      <c r="A108" s="34"/>
      <c r="B108" s="35" t="s">
        <v>62</v>
      </c>
      <c r="C108" s="36"/>
      <c r="D108" s="36"/>
      <c r="E108" s="159"/>
      <c r="F108" s="8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2">
      <c r="A109" s="259"/>
      <c r="B109" s="260"/>
      <c r="C109" s="260"/>
      <c r="D109" s="260"/>
      <c r="E109" s="261"/>
      <c r="F109" s="29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2">
      <c r="A110" s="591" t="s">
        <v>125</v>
      </c>
      <c r="B110" s="405"/>
      <c r="C110" s="405"/>
      <c r="D110" s="405"/>
      <c r="E110" s="405"/>
      <c r="F110" s="40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2">
      <c r="A111" s="32">
        <v>5</v>
      </c>
      <c r="B111" s="429" t="s">
        <v>126</v>
      </c>
      <c r="C111" s="405"/>
      <c r="D111" s="405"/>
      <c r="E111" s="406"/>
      <c r="F111" s="33" t="s">
        <v>23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customHeight="1" x14ac:dyDescent="0.2">
      <c r="A112" s="58" t="s">
        <v>24</v>
      </c>
      <c r="B112" s="590" t="s">
        <v>243</v>
      </c>
      <c r="C112" s="409"/>
      <c r="D112" s="409"/>
      <c r="E112" s="409"/>
      <c r="F112" s="44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customHeight="1" x14ac:dyDescent="0.2">
      <c r="A113" s="34" t="s">
        <v>28</v>
      </c>
      <c r="B113" s="438" t="s">
        <v>244</v>
      </c>
      <c r="C113" s="405"/>
      <c r="D113" s="405"/>
      <c r="E113" s="405"/>
      <c r="F113" s="44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customHeight="1" x14ac:dyDescent="0.2">
      <c r="A114" s="34" t="s">
        <v>30</v>
      </c>
      <c r="B114" s="438" t="s">
        <v>245</v>
      </c>
      <c r="C114" s="405"/>
      <c r="D114" s="405"/>
      <c r="E114" s="405"/>
      <c r="F114" s="44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customHeight="1" x14ac:dyDescent="0.2">
      <c r="A115" s="42"/>
      <c r="B115" s="576" t="s">
        <v>96</v>
      </c>
      <c r="C115" s="402"/>
      <c r="D115" s="402"/>
      <c r="E115" s="402"/>
      <c r="F115" s="6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584" t="s">
        <v>246</v>
      </c>
      <c r="B116" s="405"/>
      <c r="C116" s="405"/>
      <c r="D116" s="405"/>
      <c r="E116" s="405"/>
      <c r="F116" s="40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237"/>
      <c r="B117" s="300"/>
      <c r="C117" s="301"/>
      <c r="D117" s="302"/>
      <c r="E117" s="302"/>
      <c r="F117" s="302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5.5" customHeight="1" x14ac:dyDescent="0.2">
      <c r="A118" s="624" t="s">
        <v>131</v>
      </c>
      <c r="B118" s="405"/>
      <c r="C118" s="405"/>
      <c r="D118" s="405"/>
      <c r="E118" s="406"/>
      <c r="F118" s="303" t="s">
        <v>132</v>
      </c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customHeight="1" x14ac:dyDescent="0.2">
      <c r="A119" s="34" t="s">
        <v>24</v>
      </c>
      <c r="B119" s="586" t="s">
        <v>133</v>
      </c>
      <c r="C119" s="405"/>
      <c r="D119" s="405"/>
      <c r="E119" s="405"/>
      <c r="F119" s="16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customHeight="1" x14ac:dyDescent="0.2">
      <c r="A120" s="34" t="s">
        <v>28</v>
      </c>
      <c r="B120" s="586" t="s">
        <v>56</v>
      </c>
      <c r="C120" s="405"/>
      <c r="D120" s="405"/>
      <c r="E120" s="405"/>
      <c r="F120" s="16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customHeight="1" x14ac:dyDescent="0.2">
      <c r="A121" s="34" t="s">
        <v>30</v>
      </c>
      <c r="B121" s="586" t="s">
        <v>134</v>
      </c>
      <c r="C121" s="405"/>
      <c r="D121" s="405"/>
      <c r="E121" s="405"/>
      <c r="F121" s="16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customHeight="1" x14ac:dyDescent="0.2">
      <c r="A122" s="34" t="s">
        <v>41</v>
      </c>
      <c r="B122" s="594" t="s">
        <v>106</v>
      </c>
      <c r="C122" s="402"/>
      <c r="D122" s="402"/>
      <c r="E122" s="402"/>
      <c r="F122" s="16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customHeight="1" x14ac:dyDescent="0.2">
      <c r="A123" s="34" t="s">
        <v>45</v>
      </c>
      <c r="B123" s="586" t="s">
        <v>125</v>
      </c>
      <c r="C123" s="405"/>
      <c r="D123" s="405"/>
      <c r="E123" s="405"/>
      <c r="F123" s="16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customHeight="1" x14ac:dyDescent="0.2">
      <c r="A124" s="34"/>
      <c r="B124" s="609" t="s">
        <v>135</v>
      </c>
      <c r="C124" s="409"/>
      <c r="D124" s="409"/>
      <c r="E124" s="409"/>
      <c r="F124" s="165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7.25" customHeight="1" x14ac:dyDescent="0.2">
      <c r="A125" s="237"/>
      <c r="B125" s="300"/>
      <c r="C125" s="301"/>
      <c r="D125" s="302"/>
      <c r="E125" s="302"/>
      <c r="F125" s="302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 x14ac:dyDescent="0.2">
      <c r="A126" s="591" t="s">
        <v>247</v>
      </c>
      <c r="B126" s="405"/>
      <c r="C126" s="405"/>
      <c r="D126" s="405"/>
      <c r="E126" s="405"/>
      <c r="F126" s="40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 x14ac:dyDescent="0.2">
      <c r="A127" s="32">
        <v>5</v>
      </c>
      <c r="B127" s="429" t="s">
        <v>137</v>
      </c>
      <c r="C127" s="405"/>
      <c r="D127" s="406"/>
      <c r="E127" s="32" t="s">
        <v>138</v>
      </c>
      <c r="F127" s="304" t="s">
        <v>23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customHeight="1" x14ac:dyDescent="0.2">
      <c r="A128" s="34" t="s">
        <v>24</v>
      </c>
      <c r="B128" s="586" t="s">
        <v>139</v>
      </c>
      <c r="C128" s="405"/>
      <c r="D128" s="406"/>
      <c r="E128" s="305">
        <v>0.06</v>
      </c>
      <c r="F128" s="30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customHeight="1" x14ac:dyDescent="0.2">
      <c r="A129" s="34" t="s">
        <v>28</v>
      </c>
      <c r="B129" s="586" t="s">
        <v>140</v>
      </c>
      <c r="C129" s="405"/>
      <c r="D129" s="406"/>
      <c r="E129" s="305">
        <v>6.7900000000000002E-2</v>
      </c>
      <c r="F129" s="30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customHeight="1" x14ac:dyDescent="0.2">
      <c r="A130" s="430" t="s">
        <v>30</v>
      </c>
      <c r="B130" s="586" t="s">
        <v>141</v>
      </c>
      <c r="C130" s="405"/>
      <c r="D130" s="406"/>
      <c r="E130" s="606">
        <f>SUM(D131:D134)</f>
        <v>8.6499999999999994E-2</v>
      </c>
      <c r="F130" s="60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customHeight="1" x14ac:dyDescent="0.2">
      <c r="A131" s="431"/>
      <c r="B131" s="594" t="s">
        <v>142</v>
      </c>
      <c r="C131" s="403"/>
      <c r="D131" s="307">
        <v>6.4999999999999997E-3</v>
      </c>
      <c r="E131" s="607"/>
      <c r="F131" s="43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customHeight="1" x14ac:dyDescent="0.2">
      <c r="A132" s="431"/>
      <c r="B132" s="485"/>
      <c r="C132" s="410"/>
      <c r="D132" s="307">
        <v>0.03</v>
      </c>
      <c r="E132" s="607"/>
      <c r="F132" s="43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customHeight="1" x14ac:dyDescent="0.2">
      <c r="A133" s="431"/>
      <c r="B133" s="586" t="s">
        <v>145</v>
      </c>
      <c r="C133" s="406"/>
      <c r="D133" s="308"/>
      <c r="E133" s="607"/>
      <c r="F133" s="43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customHeight="1" x14ac:dyDescent="0.2">
      <c r="A134" s="432"/>
      <c r="B134" s="586" t="s">
        <v>146</v>
      </c>
      <c r="C134" s="406"/>
      <c r="D134" s="307">
        <v>0.05</v>
      </c>
      <c r="E134" s="485"/>
      <c r="F134" s="43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42"/>
      <c r="B135" s="401" t="s">
        <v>62</v>
      </c>
      <c r="C135" s="402"/>
      <c r="D135" s="402"/>
      <c r="E135" s="402"/>
      <c r="F135" s="309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2">
      <c r="A136" s="584" t="s">
        <v>248</v>
      </c>
      <c r="B136" s="405"/>
      <c r="C136" s="405"/>
      <c r="D136" s="405"/>
      <c r="E136" s="405"/>
      <c r="F136" s="40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4" customHeight="1" x14ac:dyDescent="0.2">
      <c r="A137" s="611" t="s">
        <v>249</v>
      </c>
      <c r="B137" s="409"/>
      <c r="C137" s="409"/>
      <c r="D137" s="409"/>
      <c r="E137" s="409"/>
      <c r="F137" s="410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612" t="s">
        <v>250</v>
      </c>
      <c r="B138" s="603"/>
      <c r="C138" s="603"/>
      <c r="D138" s="603"/>
      <c r="E138" s="603"/>
      <c r="F138" s="60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4.75" customHeight="1" x14ac:dyDescent="0.2">
      <c r="A139" s="613" t="s">
        <v>150</v>
      </c>
      <c r="B139" s="405"/>
      <c r="C139" s="405"/>
      <c r="D139" s="405"/>
      <c r="E139" s="405"/>
      <c r="F139" s="40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614" t="s">
        <v>151</v>
      </c>
      <c r="B140" s="507"/>
      <c r="C140" s="507"/>
      <c r="D140" s="507"/>
      <c r="E140" s="493"/>
      <c r="F140" s="310" t="s">
        <v>132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58" t="s">
        <v>24</v>
      </c>
      <c r="B141" s="590" t="s">
        <v>133</v>
      </c>
      <c r="C141" s="409"/>
      <c r="D141" s="409"/>
      <c r="E141" s="409"/>
      <c r="F141" s="31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34" t="s">
        <v>28</v>
      </c>
      <c r="B142" s="438" t="s">
        <v>56</v>
      </c>
      <c r="C142" s="405"/>
      <c r="D142" s="405"/>
      <c r="E142" s="405"/>
      <c r="F142" s="312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34" t="s">
        <v>30</v>
      </c>
      <c r="B143" s="438" t="s">
        <v>134</v>
      </c>
      <c r="C143" s="405"/>
      <c r="D143" s="405"/>
      <c r="E143" s="405"/>
      <c r="F143" s="312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34" t="s">
        <v>41</v>
      </c>
      <c r="B144" s="600" t="s">
        <v>106</v>
      </c>
      <c r="C144" s="402"/>
      <c r="D144" s="402"/>
      <c r="E144" s="402"/>
      <c r="F144" s="312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34"/>
      <c r="B145" s="438" t="s">
        <v>125</v>
      </c>
      <c r="C145" s="405"/>
      <c r="D145" s="405"/>
      <c r="E145" s="405"/>
      <c r="F145" s="312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34" t="s">
        <v>45</v>
      </c>
      <c r="B146" s="438" t="s">
        <v>152</v>
      </c>
      <c r="C146" s="405"/>
      <c r="D146" s="405"/>
      <c r="E146" s="405"/>
      <c r="F146" s="312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customHeight="1" x14ac:dyDescent="0.2">
      <c r="A147" s="313"/>
      <c r="B147" s="615" t="s">
        <v>153</v>
      </c>
      <c r="C147" s="582"/>
      <c r="D147" s="582"/>
      <c r="E147" s="616"/>
      <c r="F147" s="314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617" t="s">
        <v>251</v>
      </c>
      <c r="B148" s="405"/>
      <c r="C148" s="405"/>
      <c r="D148" s="405"/>
      <c r="E148" s="406"/>
      <c r="F148" s="314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315"/>
      <c r="B149" s="618" t="s">
        <v>252</v>
      </c>
      <c r="C149" s="507"/>
      <c r="D149" s="507"/>
      <c r="E149" s="619"/>
      <c r="F149" s="31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317"/>
      <c r="B150" s="620" t="s">
        <v>253</v>
      </c>
      <c r="C150" s="405"/>
      <c r="D150" s="405"/>
      <c r="E150" s="592"/>
      <c r="F150" s="318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621" t="e">
        <f>#REF!</f>
        <v>#REF!</v>
      </c>
      <c r="B151" s="402"/>
      <c r="C151" s="402"/>
      <c r="D151" s="402"/>
      <c r="E151" s="402"/>
      <c r="F151" s="402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 x14ac:dyDescent="0.2">
      <c r="A152" s="259"/>
      <c r="B152" s="423" t="s">
        <v>254</v>
      </c>
      <c r="C152" s="405"/>
      <c r="D152" s="405"/>
      <c r="E152" s="405"/>
      <c r="F152" s="40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259"/>
      <c r="B153" s="586" t="s">
        <v>255</v>
      </c>
      <c r="C153" s="406"/>
      <c r="D153" s="622">
        <f>F25</f>
        <v>0</v>
      </c>
      <c r="E153" s="406"/>
      <c r="F153" s="34" t="s">
        <v>256</v>
      </c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259"/>
      <c r="B154" s="586" t="s">
        <v>257</v>
      </c>
      <c r="C154" s="406"/>
      <c r="D154" s="623">
        <v>8.3299999999999999E-2</v>
      </c>
      <c r="E154" s="406"/>
      <c r="F154" s="34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259"/>
      <c r="B155" s="586" t="s">
        <v>258</v>
      </c>
      <c r="C155" s="406"/>
      <c r="D155" s="623">
        <v>0.121</v>
      </c>
      <c r="E155" s="406"/>
      <c r="F155" s="34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4" customHeight="1" x14ac:dyDescent="0.2">
      <c r="A156" s="259"/>
      <c r="B156" s="584" t="s">
        <v>259</v>
      </c>
      <c r="C156" s="406"/>
      <c r="D156" s="623">
        <v>7.8200000000000006E-2</v>
      </c>
      <c r="E156" s="406"/>
      <c r="F156" s="34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259"/>
      <c r="B157" s="586" t="s">
        <v>260</v>
      </c>
      <c r="C157" s="406"/>
      <c r="D157" s="623">
        <v>0.05</v>
      </c>
      <c r="E157" s="406"/>
      <c r="F157" s="34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259"/>
      <c r="B158" s="586" t="s">
        <v>261</v>
      </c>
      <c r="C158" s="406"/>
      <c r="D158" s="623">
        <f>SUM(D154:D157)</f>
        <v>0.33249999999999996</v>
      </c>
      <c r="E158" s="406"/>
      <c r="F158" s="34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259"/>
      <c r="B159" s="586" t="s">
        <v>262</v>
      </c>
      <c r="C159" s="405"/>
      <c r="D159" s="405"/>
      <c r="E159" s="406"/>
      <c r="F159" s="34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259"/>
      <c r="B160" s="586" t="s">
        <v>263</v>
      </c>
      <c r="C160" s="405"/>
      <c r="D160" s="405"/>
      <c r="E160" s="406"/>
      <c r="F160" s="34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4">
    <mergeCell ref="B133:C133"/>
    <mergeCell ref="B115:E115"/>
    <mergeCell ref="A116:F116"/>
    <mergeCell ref="A118:E118"/>
    <mergeCell ref="B119:E119"/>
    <mergeCell ref="B120:E120"/>
    <mergeCell ref="B121:E121"/>
    <mergeCell ref="B122:E122"/>
    <mergeCell ref="B123:E123"/>
    <mergeCell ref="B131:C132"/>
    <mergeCell ref="B98:D98"/>
    <mergeCell ref="A99:F99"/>
    <mergeCell ref="A100:F100"/>
    <mergeCell ref="B105:E105"/>
    <mergeCell ref="A110:F110"/>
    <mergeCell ref="B111:E111"/>
    <mergeCell ref="B112:E112"/>
    <mergeCell ref="B113:E113"/>
    <mergeCell ref="B114:E114"/>
    <mergeCell ref="B91:C91"/>
    <mergeCell ref="F91:F92"/>
    <mergeCell ref="B92:C92"/>
    <mergeCell ref="A93:A94"/>
    <mergeCell ref="F93:F94"/>
    <mergeCell ref="B93:D93"/>
    <mergeCell ref="B95:D95"/>
    <mergeCell ref="B96:E96"/>
    <mergeCell ref="B97:D97"/>
    <mergeCell ref="B153:C153"/>
    <mergeCell ref="D153:E153"/>
    <mergeCell ref="B157:C157"/>
    <mergeCell ref="B158:C158"/>
    <mergeCell ref="D158:E158"/>
    <mergeCell ref="B159:E159"/>
    <mergeCell ref="B160:E160"/>
    <mergeCell ref="B154:C154"/>
    <mergeCell ref="D154:E154"/>
    <mergeCell ref="B155:C155"/>
    <mergeCell ref="D155:E155"/>
    <mergeCell ref="B156:C156"/>
    <mergeCell ref="D156:E156"/>
    <mergeCell ref="D157:E157"/>
    <mergeCell ref="B144:E144"/>
    <mergeCell ref="B145:E145"/>
    <mergeCell ref="B146:E146"/>
    <mergeCell ref="B147:E147"/>
    <mergeCell ref="A148:E148"/>
    <mergeCell ref="B149:E149"/>
    <mergeCell ref="B150:E150"/>
    <mergeCell ref="A151:F151"/>
    <mergeCell ref="B152:F152"/>
    <mergeCell ref="B135:E135"/>
    <mergeCell ref="A136:F136"/>
    <mergeCell ref="A137:F137"/>
    <mergeCell ref="A138:F138"/>
    <mergeCell ref="A139:F139"/>
    <mergeCell ref="A140:E140"/>
    <mergeCell ref="B141:E141"/>
    <mergeCell ref="B142:E142"/>
    <mergeCell ref="B143:E143"/>
    <mergeCell ref="B85:D85"/>
    <mergeCell ref="E85:E86"/>
    <mergeCell ref="F85:F86"/>
    <mergeCell ref="E130:E134"/>
    <mergeCell ref="F130:F134"/>
    <mergeCell ref="B124:E124"/>
    <mergeCell ref="A126:F126"/>
    <mergeCell ref="B127:D127"/>
    <mergeCell ref="B128:D128"/>
    <mergeCell ref="B129:D129"/>
    <mergeCell ref="A130:A134"/>
    <mergeCell ref="B130:D130"/>
    <mergeCell ref="B134:C134"/>
    <mergeCell ref="B86:C86"/>
    <mergeCell ref="B87:C87"/>
    <mergeCell ref="E87:E88"/>
    <mergeCell ref="F87:F88"/>
    <mergeCell ref="B88:C88"/>
    <mergeCell ref="E89:E90"/>
    <mergeCell ref="F89:F90"/>
    <mergeCell ref="E91:E92"/>
    <mergeCell ref="E93:E94"/>
    <mergeCell ref="B89:D89"/>
    <mergeCell ref="B90:C90"/>
    <mergeCell ref="B82:E82"/>
    <mergeCell ref="B83:E83"/>
    <mergeCell ref="B84:D84"/>
    <mergeCell ref="B74:D74"/>
    <mergeCell ref="B75:D75"/>
    <mergeCell ref="B76:D76"/>
    <mergeCell ref="B77:D77"/>
    <mergeCell ref="B79:D79"/>
    <mergeCell ref="B73:D73"/>
    <mergeCell ref="A49:F49"/>
    <mergeCell ref="A50:F50"/>
    <mergeCell ref="B53:E53"/>
    <mergeCell ref="B54:E54"/>
    <mergeCell ref="B55:E55"/>
    <mergeCell ref="B56:E56"/>
    <mergeCell ref="B57:E57"/>
    <mergeCell ref="B59:E59"/>
    <mergeCell ref="A81:F81"/>
    <mergeCell ref="A1:F1"/>
    <mergeCell ref="B2:F2"/>
    <mergeCell ref="E3:F3"/>
    <mergeCell ref="B5:C5"/>
    <mergeCell ref="B7:F7"/>
    <mergeCell ref="B8:F8"/>
    <mergeCell ref="E12:F12"/>
    <mergeCell ref="A17:F17"/>
    <mergeCell ref="B18:E18"/>
    <mergeCell ref="B20:D20"/>
    <mergeCell ref="B21:E21"/>
    <mergeCell ref="B22:E22"/>
    <mergeCell ref="B23:E23"/>
    <mergeCell ref="B24:E24"/>
    <mergeCell ref="B25:E25"/>
    <mergeCell ref="A28:F28"/>
    <mergeCell ref="B29:E29"/>
    <mergeCell ref="B30:D30"/>
    <mergeCell ref="B31:D31"/>
    <mergeCell ref="B60:E60"/>
    <mergeCell ref="A61:F61"/>
    <mergeCell ref="A62:F62"/>
    <mergeCell ref="B64:E64"/>
    <mergeCell ref="B68:E68"/>
    <mergeCell ref="A70:F70"/>
    <mergeCell ref="B71:E71"/>
    <mergeCell ref="B72:C72"/>
    <mergeCell ref="B32:D32"/>
    <mergeCell ref="B33:D33"/>
    <mergeCell ref="A34:G34"/>
    <mergeCell ref="A35:G35"/>
    <mergeCell ref="A36:G36"/>
    <mergeCell ref="B38:D38"/>
    <mergeCell ref="B39:D39"/>
    <mergeCell ref="B40:D40"/>
    <mergeCell ref="B41:D41"/>
    <mergeCell ref="B42:D42"/>
    <mergeCell ref="B43:D43"/>
    <mergeCell ref="B44:D44"/>
    <mergeCell ref="B46:D46"/>
    <mergeCell ref="B47:D47"/>
    <mergeCell ref="A48:F48"/>
  </mergeCells>
  <printOptions horizontalCentered="1"/>
  <pageMargins left="0.59027777777777801" right="0.59027777777777801" top="0.59027777777777801" bottom="0.59027777777777801" header="0" footer="0"/>
  <pageSetup paperSize="9" scale="75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workbookViewId="0">
      <selection sqref="A1:Q1"/>
    </sheetView>
  </sheetViews>
  <sheetFormatPr defaultColWidth="12.5703125" defaultRowHeight="15" customHeight="1" x14ac:dyDescent="0.2"/>
  <cols>
    <col min="1" max="1" width="18.28515625" customWidth="1"/>
    <col min="2" max="2" width="8.7109375" customWidth="1"/>
    <col min="3" max="3" width="14.28515625" customWidth="1"/>
    <col min="4" max="16" width="8.7109375" customWidth="1"/>
    <col min="17" max="17" width="11.28515625" customWidth="1"/>
    <col min="18" max="26" width="8.5703125" customWidth="1"/>
  </cols>
  <sheetData>
    <row r="1" spans="1:17" ht="12.75" customHeight="1" x14ac:dyDescent="0.2">
      <c r="A1" s="625" t="s">
        <v>264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627"/>
    </row>
    <row r="2" spans="1:17" ht="12.75" customHeight="1" x14ac:dyDescent="0.2">
      <c r="A2" s="319" t="s">
        <v>265</v>
      </c>
      <c r="B2" s="319" t="s">
        <v>266</v>
      </c>
      <c r="C2" s="319" t="s">
        <v>267</v>
      </c>
      <c r="D2" s="319" t="s">
        <v>268</v>
      </c>
      <c r="E2" s="319" t="s">
        <v>213</v>
      </c>
      <c r="F2" s="319" t="s">
        <v>269</v>
      </c>
      <c r="G2" s="319" t="s">
        <v>270</v>
      </c>
      <c r="H2" s="319" t="s">
        <v>271</v>
      </c>
      <c r="I2" s="319" t="s">
        <v>272</v>
      </c>
      <c r="J2" s="319" t="s">
        <v>217</v>
      </c>
      <c r="K2" s="319" t="s">
        <v>273</v>
      </c>
      <c r="L2" s="319" t="s">
        <v>274</v>
      </c>
      <c r="M2" s="319" t="s">
        <v>275</v>
      </c>
      <c r="N2" s="319" t="s">
        <v>276</v>
      </c>
      <c r="O2" s="319" t="s">
        <v>277</v>
      </c>
      <c r="P2" s="319" t="s">
        <v>278</v>
      </c>
      <c r="Q2" s="319" t="s">
        <v>279</v>
      </c>
    </row>
    <row r="3" spans="1:17" ht="12.75" customHeight="1" x14ac:dyDescent="0.2">
      <c r="A3" s="320"/>
      <c r="B3" s="321" t="s">
        <v>280</v>
      </c>
      <c r="C3" s="321" t="s">
        <v>280</v>
      </c>
      <c r="D3" s="321">
        <v>1</v>
      </c>
      <c r="E3" s="321">
        <v>2</v>
      </c>
      <c r="F3" s="321">
        <v>4</v>
      </c>
      <c r="G3" s="321">
        <v>8</v>
      </c>
      <c r="H3" s="321">
        <v>16</v>
      </c>
      <c r="I3" s="321">
        <v>32</v>
      </c>
      <c r="J3" s="321">
        <v>64</v>
      </c>
      <c r="K3" s="321">
        <v>128</v>
      </c>
      <c r="L3" s="321">
        <v>256</v>
      </c>
      <c r="M3" s="321">
        <v>512</v>
      </c>
      <c r="N3" s="321">
        <v>1024</v>
      </c>
      <c r="O3" s="321">
        <v>2048</v>
      </c>
      <c r="P3" s="321">
        <v>4096</v>
      </c>
      <c r="Q3" s="322"/>
    </row>
    <row r="4" spans="1:17" ht="12.75" customHeight="1" x14ac:dyDescent="0.2">
      <c r="A4" s="323">
        <v>507</v>
      </c>
      <c r="B4" s="324">
        <v>20</v>
      </c>
      <c r="C4" s="324" t="s">
        <v>281</v>
      </c>
      <c r="D4" s="324">
        <v>2.5</v>
      </c>
      <c r="E4" s="324">
        <v>0.2</v>
      </c>
      <c r="F4" s="324">
        <v>1</v>
      </c>
      <c r="G4" s="324">
        <v>1.5</v>
      </c>
      <c r="H4" s="324" t="s">
        <v>280</v>
      </c>
      <c r="I4" s="324" t="s">
        <v>280</v>
      </c>
      <c r="J4" s="324">
        <v>0.6</v>
      </c>
      <c r="K4" s="324" t="s">
        <v>280</v>
      </c>
      <c r="L4" s="324" t="s">
        <v>280</v>
      </c>
      <c r="M4" s="324" t="s">
        <v>280</v>
      </c>
      <c r="N4" s="324" t="s">
        <v>280</v>
      </c>
      <c r="O4" s="324" t="s">
        <v>280</v>
      </c>
      <c r="P4" s="324" t="s">
        <v>280</v>
      </c>
      <c r="Q4" s="325">
        <v>5.8</v>
      </c>
    </row>
    <row r="5" spans="1:17" ht="12.75" customHeight="1" x14ac:dyDescent="0.2">
      <c r="A5" s="323" t="s">
        <v>282</v>
      </c>
      <c r="B5" s="324">
        <v>20</v>
      </c>
      <c r="C5" s="324" t="s">
        <v>281</v>
      </c>
      <c r="D5" s="324">
        <v>2.5</v>
      </c>
      <c r="E5" s="324">
        <v>0.2</v>
      </c>
      <c r="F5" s="324" t="s">
        <v>280</v>
      </c>
      <c r="G5" s="324" t="s">
        <v>280</v>
      </c>
      <c r="H5" s="324" t="s">
        <v>280</v>
      </c>
      <c r="I5" s="324" t="s">
        <v>280</v>
      </c>
      <c r="J5" s="324">
        <v>0.6</v>
      </c>
      <c r="K5" s="324" t="s">
        <v>280</v>
      </c>
      <c r="L5" s="324" t="s">
        <v>280</v>
      </c>
      <c r="M5" s="324" t="s">
        <v>280</v>
      </c>
      <c r="N5" s="324" t="s">
        <v>280</v>
      </c>
      <c r="O5" s="324" t="s">
        <v>280</v>
      </c>
      <c r="P5" s="324">
        <v>2.5</v>
      </c>
      <c r="Q5" s="325">
        <v>5.8</v>
      </c>
    </row>
    <row r="6" spans="1:17" ht="12.75" customHeight="1" x14ac:dyDescent="0.2">
      <c r="A6" s="323">
        <v>515</v>
      </c>
      <c r="B6" s="324">
        <v>20</v>
      </c>
      <c r="C6" s="324" t="s">
        <v>281</v>
      </c>
      <c r="D6" s="324">
        <v>2.5</v>
      </c>
      <c r="E6" s="324">
        <v>0.2</v>
      </c>
      <c r="F6" s="324" t="s">
        <v>280</v>
      </c>
      <c r="G6" s="324" t="s">
        <v>280</v>
      </c>
      <c r="H6" s="324">
        <v>1</v>
      </c>
      <c r="I6" s="324">
        <v>1.5</v>
      </c>
      <c r="J6" s="324">
        <v>0.6</v>
      </c>
      <c r="K6" s="324" t="s">
        <v>280</v>
      </c>
      <c r="L6" s="324" t="s">
        <v>280</v>
      </c>
      <c r="M6" s="324" t="s">
        <v>280</v>
      </c>
      <c r="N6" s="324" t="s">
        <v>280</v>
      </c>
      <c r="O6" s="324" t="s">
        <v>280</v>
      </c>
      <c r="P6" s="324" t="s">
        <v>280</v>
      </c>
      <c r="Q6" s="325">
        <v>5.8</v>
      </c>
    </row>
    <row r="7" spans="1:17" ht="12.75" customHeight="1" x14ac:dyDescent="0.2">
      <c r="A7" s="323" t="s">
        <v>283</v>
      </c>
      <c r="B7" s="324">
        <v>20</v>
      </c>
      <c r="C7" s="324" t="s">
        <v>281</v>
      </c>
      <c r="D7" s="324">
        <v>2.5</v>
      </c>
      <c r="E7" s="324">
        <v>0.2</v>
      </c>
      <c r="F7" s="324" t="s">
        <v>280</v>
      </c>
      <c r="G7" s="324" t="s">
        <v>280</v>
      </c>
      <c r="H7" s="324" t="s">
        <v>280</v>
      </c>
      <c r="I7" s="324" t="s">
        <v>280</v>
      </c>
      <c r="J7" s="324">
        <v>0.6</v>
      </c>
      <c r="K7" s="324" t="s">
        <v>280</v>
      </c>
      <c r="L7" s="324" t="s">
        <v>280</v>
      </c>
      <c r="M7" s="324" t="s">
        <v>280</v>
      </c>
      <c r="N7" s="324" t="s">
        <v>280</v>
      </c>
      <c r="O7" s="324" t="s">
        <v>280</v>
      </c>
      <c r="P7" s="324">
        <v>2.5</v>
      </c>
      <c r="Q7" s="325">
        <v>5.8</v>
      </c>
    </row>
    <row r="8" spans="1:17" ht="12.75" customHeight="1" x14ac:dyDescent="0.2">
      <c r="A8" s="323">
        <v>523</v>
      </c>
      <c r="B8" s="324">
        <v>20</v>
      </c>
      <c r="C8" s="324" t="s">
        <v>281</v>
      </c>
      <c r="D8" s="324">
        <v>2.5</v>
      </c>
      <c r="E8" s="324">
        <v>0.2</v>
      </c>
      <c r="F8" s="324" t="s">
        <v>280</v>
      </c>
      <c r="G8" s="324" t="s">
        <v>280</v>
      </c>
      <c r="H8" s="324" t="s">
        <v>280</v>
      </c>
      <c r="I8" s="324" t="s">
        <v>280</v>
      </c>
      <c r="J8" s="324" t="s">
        <v>280</v>
      </c>
      <c r="K8" s="324" t="s">
        <v>280</v>
      </c>
      <c r="L8" s="324" t="s">
        <v>280</v>
      </c>
      <c r="M8" s="324" t="s">
        <v>280</v>
      </c>
      <c r="N8" s="324" t="s">
        <v>280</v>
      </c>
      <c r="O8" s="324" t="s">
        <v>280</v>
      </c>
      <c r="P8" s="324" t="s">
        <v>280</v>
      </c>
      <c r="Q8" s="325">
        <v>2.7</v>
      </c>
    </row>
    <row r="9" spans="1:17" ht="12.75" customHeight="1" x14ac:dyDescent="0.2">
      <c r="A9" s="323">
        <v>531</v>
      </c>
      <c r="B9" s="324">
        <v>20</v>
      </c>
      <c r="C9" s="324" t="s">
        <v>281</v>
      </c>
      <c r="D9" s="324">
        <v>2.5</v>
      </c>
      <c r="E9" s="324">
        <v>2.7</v>
      </c>
      <c r="F9" s="324" t="s">
        <v>280</v>
      </c>
      <c r="G9" s="324" t="s">
        <v>280</v>
      </c>
      <c r="H9" s="324" t="s">
        <v>280</v>
      </c>
      <c r="I9" s="324" t="s">
        <v>280</v>
      </c>
      <c r="J9" s="324" t="s">
        <v>280</v>
      </c>
      <c r="K9" s="324" t="s">
        <v>280</v>
      </c>
      <c r="L9" s="324" t="s">
        <v>280</v>
      </c>
      <c r="M9" s="324" t="s">
        <v>280</v>
      </c>
      <c r="N9" s="324" t="s">
        <v>280</v>
      </c>
      <c r="O9" s="324" t="s">
        <v>280</v>
      </c>
      <c r="P9" s="324" t="s">
        <v>280</v>
      </c>
      <c r="Q9" s="325">
        <v>5.2</v>
      </c>
    </row>
    <row r="10" spans="1:17" ht="12.75" customHeight="1" x14ac:dyDescent="0.2">
      <c r="A10" s="323">
        <v>540</v>
      </c>
      <c r="B10" s="324">
        <v>20</v>
      </c>
      <c r="C10" s="324" t="s">
        <v>281</v>
      </c>
      <c r="D10" s="324">
        <v>2.5</v>
      </c>
      <c r="E10" s="324">
        <v>0.2</v>
      </c>
      <c r="F10" s="324" t="s">
        <v>280</v>
      </c>
      <c r="G10" s="324" t="s">
        <v>280</v>
      </c>
      <c r="H10" s="324" t="s">
        <v>280</v>
      </c>
      <c r="I10" s="324" t="s">
        <v>280</v>
      </c>
      <c r="J10" s="324" t="s">
        <v>280</v>
      </c>
      <c r="K10" s="324">
        <v>2.5</v>
      </c>
      <c r="L10" s="324" t="s">
        <v>280</v>
      </c>
      <c r="M10" s="324" t="s">
        <v>280</v>
      </c>
      <c r="N10" s="324" t="s">
        <v>280</v>
      </c>
      <c r="O10" s="324" t="s">
        <v>280</v>
      </c>
      <c r="P10" s="324" t="s">
        <v>280</v>
      </c>
      <c r="Q10" s="325">
        <v>5.2</v>
      </c>
    </row>
    <row r="11" spans="1:17" ht="12.75" customHeight="1" x14ac:dyDescent="0.2">
      <c r="A11" s="323">
        <v>558</v>
      </c>
      <c r="B11" s="324">
        <v>20</v>
      </c>
      <c r="C11" s="324" t="s">
        <v>281</v>
      </c>
      <c r="D11" s="324">
        <v>2.5</v>
      </c>
      <c r="E11" s="324">
        <v>0.2</v>
      </c>
      <c r="F11" s="324" t="s">
        <v>280</v>
      </c>
      <c r="G11" s="324" t="s">
        <v>280</v>
      </c>
      <c r="H11" s="324" t="s">
        <v>280</v>
      </c>
      <c r="I11" s="324" t="s">
        <v>280</v>
      </c>
      <c r="J11" s="324" t="s">
        <v>280</v>
      </c>
      <c r="K11" s="324" t="s">
        <v>280</v>
      </c>
      <c r="L11" s="324">
        <v>2.5</v>
      </c>
      <c r="M11" s="324" t="s">
        <v>280</v>
      </c>
      <c r="N11" s="324" t="s">
        <v>280</v>
      </c>
      <c r="O11" s="324" t="s">
        <v>280</v>
      </c>
      <c r="P11" s="324" t="s">
        <v>280</v>
      </c>
      <c r="Q11" s="325">
        <v>5.2</v>
      </c>
    </row>
    <row r="12" spans="1:17" ht="12.75" customHeight="1" x14ac:dyDescent="0.2">
      <c r="A12" s="323">
        <v>566</v>
      </c>
      <c r="B12" s="324">
        <v>20</v>
      </c>
      <c r="C12" s="324" t="s">
        <v>281</v>
      </c>
      <c r="D12" s="324">
        <v>2.5</v>
      </c>
      <c r="E12" s="324">
        <v>0.2</v>
      </c>
      <c r="F12" s="324" t="s">
        <v>280</v>
      </c>
      <c r="G12" s="324" t="s">
        <v>280</v>
      </c>
      <c r="H12" s="324" t="s">
        <v>280</v>
      </c>
      <c r="I12" s="324">
        <v>1.5</v>
      </c>
      <c r="J12" s="324">
        <v>0.3</v>
      </c>
      <c r="K12" s="324" t="s">
        <v>280</v>
      </c>
      <c r="L12" s="324" t="s">
        <v>280</v>
      </c>
      <c r="M12" s="324" t="s">
        <v>280</v>
      </c>
      <c r="N12" s="324" t="s">
        <v>280</v>
      </c>
      <c r="O12" s="324" t="s">
        <v>280</v>
      </c>
      <c r="P12" s="324" t="s">
        <v>280</v>
      </c>
      <c r="Q12" s="325">
        <v>4.5</v>
      </c>
    </row>
    <row r="13" spans="1:17" ht="12.75" customHeight="1" x14ac:dyDescent="0.2">
      <c r="A13" s="323" t="s">
        <v>284</v>
      </c>
      <c r="B13" s="324">
        <v>20</v>
      </c>
      <c r="C13" s="324" t="s">
        <v>281</v>
      </c>
      <c r="D13" s="324">
        <v>2.5</v>
      </c>
      <c r="E13" s="324">
        <v>0.2</v>
      </c>
      <c r="F13" s="324" t="s">
        <v>280</v>
      </c>
      <c r="G13" s="324" t="s">
        <v>280</v>
      </c>
      <c r="H13" s="324" t="s">
        <v>280</v>
      </c>
      <c r="I13" s="324" t="s">
        <v>280</v>
      </c>
      <c r="J13" s="324">
        <v>0.3</v>
      </c>
      <c r="K13" s="324" t="s">
        <v>280</v>
      </c>
      <c r="L13" s="324" t="s">
        <v>280</v>
      </c>
      <c r="M13" s="324" t="s">
        <v>280</v>
      </c>
      <c r="N13" s="324" t="s">
        <v>280</v>
      </c>
      <c r="O13" s="324" t="s">
        <v>280</v>
      </c>
      <c r="P13" s="324">
        <v>2.5</v>
      </c>
      <c r="Q13" s="325">
        <v>5.5</v>
      </c>
    </row>
    <row r="14" spans="1:17" ht="12.75" customHeight="1" x14ac:dyDescent="0.2">
      <c r="A14" s="323">
        <v>574</v>
      </c>
      <c r="B14" s="324">
        <v>20</v>
      </c>
      <c r="C14" s="324" t="s">
        <v>281</v>
      </c>
      <c r="D14" s="324">
        <v>2.5</v>
      </c>
      <c r="E14" s="324">
        <v>0.2</v>
      </c>
      <c r="F14" s="324" t="s">
        <v>280</v>
      </c>
      <c r="G14" s="324" t="s">
        <v>280</v>
      </c>
      <c r="H14" s="324" t="s">
        <v>280</v>
      </c>
      <c r="I14" s="324">
        <v>1.5</v>
      </c>
      <c r="J14" s="324">
        <v>0.3</v>
      </c>
      <c r="K14" s="324" t="s">
        <v>280</v>
      </c>
      <c r="L14" s="324" t="s">
        <v>280</v>
      </c>
      <c r="M14" s="324" t="s">
        <v>280</v>
      </c>
      <c r="N14" s="324" t="s">
        <v>280</v>
      </c>
      <c r="O14" s="324" t="s">
        <v>280</v>
      </c>
      <c r="P14" s="324" t="s">
        <v>280</v>
      </c>
      <c r="Q14" s="325">
        <v>4.5</v>
      </c>
    </row>
    <row r="15" spans="1:17" ht="12.75" customHeight="1" x14ac:dyDescent="0.2">
      <c r="A15" s="323" t="s">
        <v>285</v>
      </c>
      <c r="B15" s="324">
        <v>20</v>
      </c>
      <c r="C15" s="324" t="s">
        <v>281</v>
      </c>
      <c r="D15" s="324">
        <v>2.5</v>
      </c>
      <c r="E15" s="324">
        <v>0.2</v>
      </c>
      <c r="F15" s="324" t="s">
        <v>280</v>
      </c>
      <c r="G15" s="324" t="s">
        <v>280</v>
      </c>
      <c r="H15" s="324" t="s">
        <v>280</v>
      </c>
      <c r="I15" s="324" t="s">
        <v>280</v>
      </c>
      <c r="J15" s="324">
        <v>0.3</v>
      </c>
      <c r="K15" s="324" t="s">
        <v>280</v>
      </c>
      <c r="L15" s="324" t="s">
        <v>280</v>
      </c>
      <c r="M15" s="324" t="s">
        <v>280</v>
      </c>
      <c r="N15" s="324" t="s">
        <v>280</v>
      </c>
      <c r="O15" s="324" t="s">
        <v>280</v>
      </c>
      <c r="P15" s="324">
        <v>2.5</v>
      </c>
      <c r="Q15" s="325">
        <v>5.5</v>
      </c>
    </row>
    <row r="16" spans="1:17" ht="12.75" customHeight="1" x14ac:dyDescent="0.2">
      <c r="A16" s="323">
        <v>582</v>
      </c>
      <c r="B16" s="324">
        <v>20</v>
      </c>
      <c r="C16" s="324" t="s">
        <v>281</v>
      </c>
      <c r="D16" s="324" t="s">
        <v>280</v>
      </c>
      <c r="E16" s="324" t="s">
        <v>280</v>
      </c>
      <c r="F16" s="324" t="s">
        <v>280</v>
      </c>
      <c r="G16" s="324" t="s">
        <v>280</v>
      </c>
      <c r="H16" s="324" t="s">
        <v>280</v>
      </c>
      <c r="I16" s="324" t="s">
        <v>280</v>
      </c>
      <c r="J16" s="324" t="s">
        <v>280</v>
      </c>
      <c r="K16" s="324" t="s">
        <v>280</v>
      </c>
      <c r="L16" s="324" t="s">
        <v>280</v>
      </c>
      <c r="M16" s="324" t="s">
        <v>280</v>
      </c>
      <c r="N16" s="324" t="s">
        <v>280</v>
      </c>
      <c r="O16" s="324" t="s">
        <v>280</v>
      </c>
      <c r="P16" s="324" t="s">
        <v>280</v>
      </c>
      <c r="Q16" s="325" t="s">
        <v>280</v>
      </c>
    </row>
    <row r="17" spans="1:17" ht="12.75" customHeight="1" x14ac:dyDescent="0.2">
      <c r="A17" s="323">
        <v>590</v>
      </c>
      <c r="B17" s="324">
        <v>20</v>
      </c>
      <c r="C17" s="324" t="s">
        <v>281</v>
      </c>
      <c r="D17" s="324">
        <v>2.5</v>
      </c>
      <c r="E17" s="324" t="s">
        <v>280</v>
      </c>
      <c r="F17" s="324" t="s">
        <v>280</v>
      </c>
      <c r="G17" s="324" t="s">
        <v>280</v>
      </c>
      <c r="H17" s="324" t="s">
        <v>280</v>
      </c>
      <c r="I17" s="324" t="s">
        <v>280</v>
      </c>
      <c r="J17" s="324" t="s">
        <v>280</v>
      </c>
      <c r="K17" s="324" t="s">
        <v>280</v>
      </c>
      <c r="L17" s="324" t="s">
        <v>280</v>
      </c>
      <c r="M17" s="324" t="s">
        <v>280</v>
      </c>
      <c r="N17" s="324" t="s">
        <v>280</v>
      </c>
      <c r="O17" s="324" t="s">
        <v>280</v>
      </c>
      <c r="P17" s="324" t="s">
        <v>280</v>
      </c>
      <c r="Q17" s="325">
        <v>2.5</v>
      </c>
    </row>
    <row r="18" spans="1:17" ht="12.75" customHeight="1" x14ac:dyDescent="0.2">
      <c r="A18" s="323">
        <v>604</v>
      </c>
      <c r="B18" s="324" t="s">
        <v>280</v>
      </c>
      <c r="C18" s="324" t="s">
        <v>280</v>
      </c>
      <c r="D18" s="324">
        <v>2.5</v>
      </c>
      <c r="E18" s="324">
        <v>0.2</v>
      </c>
      <c r="F18" s="324" t="s">
        <v>280</v>
      </c>
      <c r="G18" s="324" t="s">
        <v>280</v>
      </c>
      <c r="H18" s="324" t="s">
        <v>280</v>
      </c>
      <c r="I18" s="324" t="s">
        <v>280</v>
      </c>
      <c r="J18" s="324" t="s">
        <v>280</v>
      </c>
      <c r="K18" s="324" t="s">
        <v>280</v>
      </c>
      <c r="L18" s="324" t="s">
        <v>280</v>
      </c>
      <c r="M18" s="324" t="s">
        <v>280</v>
      </c>
      <c r="N18" s="324" t="s">
        <v>280</v>
      </c>
      <c r="O18" s="324" t="s">
        <v>280</v>
      </c>
      <c r="P18" s="324" t="s">
        <v>280</v>
      </c>
      <c r="Q18" s="325">
        <v>2.7</v>
      </c>
    </row>
    <row r="19" spans="1:17" ht="12.75" customHeight="1" x14ac:dyDescent="0.2">
      <c r="A19" s="323">
        <v>612</v>
      </c>
      <c r="B19" s="324">
        <v>20</v>
      </c>
      <c r="C19" s="324" t="s">
        <v>281</v>
      </c>
      <c r="D19" s="324">
        <v>2.5</v>
      </c>
      <c r="E19" s="324">
        <v>0.2</v>
      </c>
      <c r="F19" s="324" t="s">
        <v>280</v>
      </c>
      <c r="G19" s="324" t="s">
        <v>280</v>
      </c>
      <c r="H19" s="324" t="s">
        <v>280</v>
      </c>
      <c r="I19" s="324" t="s">
        <v>280</v>
      </c>
      <c r="J19" s="324">
        <v>0.6</v>
      </c>
      <c r="K19" s="324" t="s">
        <v>280</v>
      </c>
      <c r="L19" s="324" t="s">
        <v>280</v>
      </c>
      <c r="M19" s="324" t="s">
        <v>280</v>
      </c>
      <c r="N19" s="324">
        <v>1.5</v>
      </c>
      <c r="O19" s="324">
        <v>1</v>
      </c>
      <c r="P19" s="324" t="s">
        <v>280</v>
      </c>
      <c r="Q19" s="325">
        <v>5.8</v>
      </c>
    </row>
    <row r="20" spans="1:17" ht="12.75" customHeight="1" x14ac:dyDescent="0.2">
      <c r="A20" s="323" t="s">
        <v>286</v>
      </c>
      <c r="B20" s="324">
        <v>20</v>
      </c>
      <c r="C20" s="324" t="s">
        <v>281</v>
      </c>
      <c r="D20" s="324">
        <v>2.5</v>
      </c>
      <c r="E20" s="324">
        <v>0.2</v>
      </c>
      <c r="F20" s="324" t="s">
        <v>280</v>
      </c>
      <c r="G20" s="324" t="s">
        <v>280</v>
      </c>
      <c r="H20" s="324" t="s">
        <v>280</v>
      </c>
      <c r="I20" s="324" t="s">
        <v>280</v>
      </c>
      <c r="J20" s="324">
        <v>0.6</v>
      </c>
      <c r="K20" s="324" t="s">
        <v>280</v>
      </c>
      <c r="L20" s="324" t="s">
        <v>280</v>
      </c>
      <c r="M20" s="324" t="s">
        <v>280</v>
      </c>
      <c r="N20" s="324" t="s">
        <v>280</v>
      </c>
      <c r="O20" s="324" t="s">
        <v>280</v>
      </c>
      <c r="P20" s="324">
        <v>2.5</v>
      </c>
      <c r="Q20" s="325">
        <v>5.8</v>
      </c>
    </row>
    <row r="21" spans="1:17" ht="12.75" customHeight="1" x14ac:dyDescent="0.2">
      <c r="A21" s="323">
        <v>620</v>
      </c>
      <c r="B21" s="324">
        <v>20</v>
      </c>
      <c r="C21" s="324" t="s">
        <v>280</v>
      </c>
      <c r="D21" s="324" t="s">
        <v>280</v>
      </c>
      <c r="E21" s="324" t="s">
        <v>280</v>
      </c>
      <c r="F21" s="324" t="s">
        <v>280</v>
      </c>
      <c r="G21" s="324" t="s">
        <v>280</v>
      </c>
      <c r="H21" s="324" t="s">
        <v>280</v>
      </c>
      <c r="I21" s="324" t="s">
        <v>280</v>
      </c>
      <c r="J21" s="324" t="s">
        <v>280</v>
      </c>
      <c r="K21" s="324" t="s">
        <v>280</v>
      </c>
      <c r="L21" s="324" t="s">
        <v>280</v>
      </c>
      <c r="M21" s="324" t="s">
        <v>280</v>
      </c>
      <c r="N21" s="324">
        <v>1.5</v>
      </c>
      <c r="O21" s="324">
        <v>1</v>
      </c>
      <c r="P21" s="324" t="s">
        <v>280</v>
      </c>
      <c r="Q21" s="325">
        <v>2.5</v>
      </c>
    </row>
    <row r="22" spans="1:17" ht="12.75" customHeight="1" x14ac:dyDescent="0.2">
      <c r="A22" s="323">
        <v>639</v>
      </c>
      <c r="B22" s="324" t="s">
        <v>280</v>
      </c>
      <c r="C22" s="324" t="s">
        <v>280</v>
      </c>
      <c r="D22" s="324" t="s">
        <v>280</v>
      </c>
      <c r="E22" s="324" t="s">
        <v>280</v>
      </c>
      <c r="F22" s="324" t="s">
        <v>280</v>
      </c>
      <c r="G22" s="324" t="s">
        <v>280</v>
      </c>
      <c r="H22" s="324" t="s">
        <v>280</v>
      </c>
      <c r="I22" s="324" t="s">
        <v>280</v>
      </c>
      <c r="J22" s="324" t="s">
        <v>280</v>
      </c>
      <c r="K22" s="324" t="s">
        <v>280</v>
      </c>
      <c r="L22" s="324" t="s">
        <v>280</v>
      </c>
      <c r="M22" s="324" t="s">
        <v>280</v>
      </c>
      <c r="N22" s="324" t="s">
        <v>280</v>
      </c>
      <c r="O22" s="324" t="s">
        <v>280</v>
      </c>
      <c r="P22" s="324" t="s">
        <v>280</v>
      </c>
      <c r="Q22" s="325" t="s">
        <v>280</v>
      </c>
    </row>
    <row r="23" spans="1:17" ht="12.75" customHeight="1" x14ac:dyDescent="0.2">
      <c r="A23" s="323">
        <v>647</v>
      </c>
      <c r="B23" s="324" t="s">
        <v>280</v>
      </c>
      <c r="C23" s="324" t="s">
        <v>280</v>
      </c>
      <c r="D23" s="324">
        <v>2.5</v>
      </c>
      <c r="E23" s="324">
        <v>0.2</v>
      </c>
      <c r="F23" s="324" t="s">
        <v>280</v>
      </c>
      <c r="G23" s="324" t="s">
        <v>280</v>
      </c>
      <c r="H23" s="324" t="s">
        <v>280</v>
      </c>
      <c r="I23" s="324">
        <v>1.5</v>
      </c>
      <c r="J23" s="324">
        <v>0.3</v>
      </c>
      <c r="K23" s="324" t="s">
        <v>280</v>
      </c>
      <c r="L23" s="324" t="s">
        <v>280</v>
      </c>
      <c r="M23" s="324" t="s">
        <v>280</v>
      </c>
      <c r="N23" s="324" t="s">
        <v>280</v>
      </c>
      <c r="O23" s="324" t="s">
        <v>280</v>
      </c>
      <c r="P23" s="324" t="s">
        <v>280</v>
      </c>
      <c r="Q23" s="325">
        <v>4.5</v>
      </c>
    </row>
    <row r="24" spans="1:17" ht="12.75" customHeight="1" x14ac:dyDescent="0.2">
      <c r="A24" s="323">
        <v>655</v>
      </c>
      <c r="B24" s="324">
        <v>20</v>
      </c>
      <c r="C24" s="324" t="s">
        <v>281</v>
      </c>
      <c r="D24" s="324">
        <v>2.5</v>
      </c>
      <c r="E24" s="324" t="s">
        <v>280</v>
      </c>
      <c r="F24" s="324" t="s">
        <v>280</v>
      </c>
      <c r="G24" s="324" t="s">
        <v>280</v>
      </c>
      <c r="H24" s="324" t="s">
        <v>280</v>
      </c>
      <c r="I24" s="324" t="s">
        <v>280</v>
      </c>
      <c r="J24" s="324" t="s">
        <v>280</v>
      </c>
      <c r="K24" s="324" t="s">
        <v>280</v>
      </c>
      <c r="L24" s="324" t="s">
        <v>280</v>
      </c>
      <c r="M24" s="324" t="s">
        <v>280</v>
      </c>
      <c r="N24" s="324" t="s">
        <v>280</v>
      </c>
      <c r="O24" s="324" t="s">
        <v>280</v>
      </c>
      <c r="P24" s="324" t="s">
        <v>280</v>
      </c>
      <c r="Q24" s="325">
        <v>2.5</v>
      </c>
    </row>
    <row r="25" spans="1:17" ht="12.75" customHeight="1" x14ac:dyDescent="0.2">
      <c r="A25" s="323">
        <v>680</v>
      </c>
      <c r="B25" s="324">
        <v>20</v>
      </c>
      <c r="C25" s="324" t="s">
        <v>281</v>
      </c>
      <c r="D25" s="324">
        <v>2.5</v>
      </c>
      <c r="E25" s="324">
        <v>0.2</v>
      </c>
      <c r="F25" s="324" t="s">
        <v>280</v>
      </c>
      <c r="G25" s="324" t="s">
        <v>280</v>
      </c>
      <c r="H25" s="324" t="s">
        <v>280</v>
      </c>
      <c r="I25" s="324" t="s">
        <v>280</v>
      </c>
      <c r="J25" s="324" t="s">
        <v>280</v>
      </c>
      <c r="K25" s="324">
        <v>2.5</v>
      </c>
      <c r="L25" s="324" t="s">
        <v>280</v>
      </c>
      <c r="M25" s="324" t="s">
        <v>280</v>
      </c>
      <c r="N25" s="324" t="s">
        <v>280</v>
      </c>
      <c r="O25" s="324" t="s">
        <v>280</v>
      </c>
      <c r="P25" s="324" t="s">
        <v>280</v>
      </c>
      <c r="Q25" s="325">
        <v>5.2</v>
      </c>
    </row>
    <row r="26" spans="1:17" ht="12.75" customHeight="1" x14ac:dyDescent="0.2">
      <c r="A26" s="323">
        <v>736</v>
      </c>
      <c r="B26" s="324">
        <v>22.5</v>
      </c>
      <c r="C26" s="324" t="s">
        <v>281</v>
      </c>
      <c r="D26" s="324">
        <v>2.5</v>
      </c>
      <c r="E26" s="324">
        <v>0.2</v>
      </c>
      <c r="F26" s="324" t="s">
        <v>280</v>
      </c>
      <c r="G26" s="324" t="s">
        <v>280</v>
      </c>
      <c r="H26" s="324" t="s">
        <v>280</v>
      </c>
      <c r="I26" s="324" t="s">
        <v>280</v>
      </c>
      <c r="J26" s="324" t="s">
        <v>280</v>
      </c>
      <c r="K26" s="324" t="s">
        <v>280</v>
      </c>
      <c r="L26" s="324" t="s">
        <v>280</v>
      </c>
      <c r="M26" s="324" t="s">
        <v>280</v>
      </c>
      <c r="N26" s="324" t="s">
        <v>280</v>
      </c>
      <c r="O26" s="324" t="s">
        <v>280</v>
      </c>
      <c r="P26" s="324" t="s">
        <v>280</v>
      </c>
      <c r="Q26" s="325">
        <v>2.7</v>
      </c>
    </row>
    <row r="27" spans="1:17" ht="12.75" customHeight="1" x14ac:dyDescent="0.2">
      <c r="A27" s="323" t="s">
        <v>287</v>
      </c>
      <c r="B27" s="324">
        <v>2</v>
      </c>
      <c r="C27" s="324">
        <v>0.1</v>
      </c>
      <c r="D27" s="324" t="s">
        <v>280</v>
      </c>
      <c r="E27" s="324" t="s">
        <v>280</v>
      </c>
      <c r="F27" s="324" t="s">
        <v>280</v>
      </c>
      <c r="G27" s="324" t="s">
        <v>280</v>
      </c>
      <c r="H27" s="324" t="s">
        <v>280</v>
      </c>
      <c r="I27" s="324" t="s">
        <v>280</v>
      </c>
      <c r="J27" s="324" t="s">
        <v>280</v>
      </c>
      <c r="K27" s="324" t="s">
        <v>280</v>
      </c>
      <c r="L27" s="324" t="s">
        <v>280</v>
      </c>
      <c r="M27" s="324">
        <v>0.2</v>
      </c>
      <c r="N27" s="324" t="s">
        <v>280</v>
      </c>
      <c r="O27" s="324" t="s">
        <v>280</v>
      </c>
      <c r="P27" s="324" t="s">
        <v>280</v>
      </c>
      <c r="Q27" s="325">
        <v>0.2</v>
      </c>
    </row>
    <row r="28" spans="1:17" ht="12.75" customHeight="1" x14ac:dyDescent="0.2">
      <c r="A28" s="323" t="s">
        <v>288</v>
      </c>
      <c r="B28" s="324">
        <v>2</v>
      </c>
      <c r="C28" s="324">
        <v>0.1</v>
      </c>
      <c r="D28" s="324" t="s">
        <v>280</v>
      </c>
      <c r="E28" s="324" t="s">
        <v>280</v>
      </c>
      <c r="F28" s="324" t="s">
        <v>280</v>
      </c>
      <c r="G28" s="324" t="e">
        <f>#REF!</f>
        <v>#REF!</v>
      </c>
      <c r="H28" s="324" t="s">
        <v>280</v>
      </c>
      <c r="I28" s="324" t="s">
        <v>280</v>
      </c>
      <c r="J28" s="324" t="s">
        <v>280</v>
      </c>
      <c r="K28" s="324" t="s">
        <v>280</v>
      </c>
      <c r="L28" s="324" t="s">
        <v>280</v>
      </c>
      <c r="M28" s="324">
        <v>0.2</v>
      </c>
      <c r="N28" s="324" t="s">
        <v>280</v>
      </c>
      <c r="O28" s="324" t="s">
        <v>280</v>
      </c>
      <c r="P28" s="324" t="s">
        <v>280</v>
      </c>
      <c r="Q28" s="325">
        <v>0.2</v>
      </c>
    </row>
    <row r="29" spans="1:17" ht="12.75" customHeight="1" x14ac:dyDescent="0.2">
      <c r="A29" s="323" t="s">
        <v>289</v>
      </c>
      <c r="B29" s="324">
        <v>2.5</v>
      </c>
      <c r="C29" s="324">
        <v>0.1</v>
      </c>
      <c r="D29" s="324" t="s">
        <v>280</v>
      </c>
      <c r="E29" s="324" t="s">
        <v>280</v>
      </c>
      <c r="F29" s="324" t="s">
        <v>280</v>
      </c>
      <c r="G29" s="324" t="s">
        <v>280</v>
      </c>
      <c r="H29" s="324" t="s">
        <v>280</v>
      </c>
      <c r="I29" s="324" t="s">
        <v>280</v>
      </c>
      <c r="J29" s="324" t="s">
        <v>280</v>
      </c>
      <c r="K29" s="324" t="s">
        <v>280</v>
      </c>
      <c r="L29" s="324" t="s">
        <v>280</v>
      </c>
      <c r="M29" s="324">
        <v>0.25</v>
      </c>
      <c r="N29" s="324" t="s">
        <v>280</v>
      </c>
      <c r="O29" s="324" t="s">
        <v>280</v>
      </c>
      <c r="P29" s="324" t="s">
        <v>280</v>
      </c>
      <c r="Q29" s="325">
        <v>0.25</v>
      </c>
    </row>
    <row r="30" spans="1:17" ht="12.75" customHeight="1" x14ac:dyDescent="0.2">
      <c r="A30" s="323" t="s">
        <v>290</v>
      </c>
      <c r="B30" s="324">
        <v>2.5</v>
      </c>
      <c r="C30" s="324">
        <v>0.1</v>
      </c>
      <c r="D30" s="324" t="s">
        <v>280</v>
      </c>
      <c r="E30" s="324" t="s">
        <v>280</v>
      </c>
      <c r="F30" s="324" t="s">
        <v>280</v>
      </c>
      <c r="G30" s="324" t="s">
        <v>280</v>
      </c>
      <c r="H30" s="324" t="s">
        <v>280</v>
      </c>
      <c r="I30" s="324" t="s">
        <v>280</v>
      </c>
      <c r="J30" s="324" t="s">
        <v>280</v>
      </c>
      <c r="K30" s="324" t="s">
        <v>280</v>
      </c>
      <c r="L30" s="324" t="s">
        <v>280</v>
      </c>
      <c r="M30" s="324">
        <v>0.25</v>
      </c>
      <c r="N30" s="324" t="s">
        <v>280</v>
      </c>
      <c r="O30" s="324" t="s">
        <v>280</v>
      </c>
      <c r="P30" s="324" t="s">
        <v>280</v>
      </c>
      <c r="Q30" s="325">
        <v>0.25</v>
      </c>
    </row>
    <row r="31" spans="1:17" ht="12.75" customHeight="1" x14ac:dyDescent="0.2">
      <c r="A31" s="323">
        <v>779</v>
      </c>
      <c r="B31" s="324">
        <v>5</v>
      </c>
      <c r="C31" s="324" t="s">
        <v>280</v>
      </c>
      <c r="D31" s="324" t="s">
        <v>280</v>
      </c>
      <c r="E31" s="324" t="s">
        <v>280</v>
      </c>
      <c r="F31" s="324" t="s">
        <v>280</v>
      </c>
      <c r="G31" s="324" t="s">
        <v>280</v>
      </c>
      <c r="H31" s="324" t="s">
        <v>280</v>
      </c>
      <c r="I31" s="324" t="s">
        <v>280</v>
      </c>
      <c r="J31" s="324" t="s">
        <v>280</v>
      </c>
      <c r="K31" s="324" t="s">
        <v>280</v>
      </c>
      <c r="L31" s="324" t="s">
        <v>280</v>
      </c>
      <c r="M31" s="324" t="s">
        <v>280</v>
      </c>
      <c r="N31" s="324" t="s">
        <v>280</v>
      </c>
      <c r="O31" s="324" t="s">
        <v>280</v>
      </c>
      <c r="P31" s="324" t="s">
        <v>280</v>
      </c>
      <c r="Q31" s="325" t="s">
        <v>280</v>
      </c>
    </row>
    <row r="32" spans="1:17" ht="12.75" customHeight="1" x14ac:dyDescent="0.2">
      <c r="A32" s="323">
        <v>787</v>
      </c>
      <c r="B32" s="324">
        <v>20</v>
      </c>
      <c r="C32" s="324" t="s">
        <v>281</v>
      </c>
      <c r="D32" s="324">
        <v>2.5</v>
      </c>
      <c r="E32" s="324">
        <v>0.2</v>
      </c>
      <c r="F32" s="324" t="s">
        <v>280</v>
      </c>
      <c r="G32" s="324" t="s">
        <v>280</v>
      </c>
      <c r="H32" s="324" t="s">
        <v>280</v>
      </c>
      <c r="I32" s="324" t="s">
        <v>280</v>
      </c>
      <c r="J32" s="324" t="s">
        <v>280</v>
      </c>
      <c r="K32" s="324" t="s">
        <v>280</v>
      </c>
      <c r="L32" s="324" t="s">
        <v>280</v>
      </c>
      <c r="M32" s="324">
        <v>2.5</v>
      </c>
      <c r="N32" s="324" t="s">
        <v>280</v>
      </c>
      <c r="O32" s="324" t="s">
        <v>280</v>
      </c>
      <c r="P32" s="324" t="s">
        <v>280</v>
      </c>
      <c r="Q32" s="325">
        <v>5.2</v>
      </c>
    </row>
    <row r="33" spans="1:17" ht="12.75" customHeight="1" x14ac:dyDescent="0.2">
      <c r="A33" s="323" t="s">
        <v>291</v>
      </c>
      <c r="B33" s="324">
        <v>20</v>
      </c>
      <c r="C33" s="324" t="s">
        <v>281</v>
      </c>
      <c r="D33" s="324">
        <v>2.5</v>
      </c>
      <c r="E33" s="324">
        <v>0.2</v>
      </c>
      <c r="F33" s="324" t="s">
        <v>280</v>
      </c>
      <c r="G33" s="324" t="s">
        <v>280</v>
      </c>
      <c r="H33" s="324" t="s">
        <v>280</v>
      </c>
      <c r="I33" s="324" t="s">
        <v>280</v>
      </c>
      <c r="J33" s="324" t="s">
        <v>280</v>
      </c>
      <c r="K33" s="324" t="s">
        <v>280</v>
      </c>
      <c r="L33" s="324" t="s">
        <v>280</v>
      </c>
      <c r="M33" s="324" t="s">
        <v>280</v>
      </c>
      <c r="N33" s="324" t="s">
        <v>280</v>
      </c>
      <c r="O33" s="324" t="s">
        <v>280</v>
      </c>
      <c r="P33" s="324">
        <v>2.5</v>
      </c>
      <c r="Q33" s="325">
        <v>5.2</v>
      </c>
    </row>
    <row r="34" spans="1:17" ht="12.75" customHeight="1" x14ac:dyDescent="0.2">
      <c r="A34" s="323" t="s">
        <v>292</v>
      </c>
      <c r="B34" s="324">
        <v>20</v>
      </c>
      <c r="C34" s="324" t="s">
        <v>281</v>
      </c>
      <c r="D34" s="324">
        <v>2.5</v>
      </c>
      <c r="E34" s="324">
        <v>2.7</v>
      </c>
      <c r="F34" s="324" t="s">
        <v>280</v>
      </c>
      <c r="G34" s="324" t="s">
        <v>280</v>
      </c>
      <c r="H34" s="324" t="s">
        <v>280</v>
      </c>
      <c r="I34" s="324" t="s">
        <v>280</v>
      </c>
      <c r="J34" s="324" t="s">
        <v>280</v>
      </c>
      <c r="K34" s="324" t="s">
        <v>280</v>
      </c>
      <c r="L34" s="324" t="s">
        <v>280</v>
      </c>
      <c r="M34" s="324" t="s">
        <v>280</v>
      </c>
      <c r="N34" s="324" t="s">
        <v>280</v>
      </c>
      <c r="O34" s="324" t="s">
        <v>280</v>
      </c>
      <c r="P34" s="324">
        <v>2.5</v>
      </c>
      <c r="Q34" s="325">
        <v>7.7</v>
      </c>
    </row>
    <row r="35" spans="1:17" ht="12.75" customHeight="1" x14ac:dyDescent="0.2">
      <c r="A35" s="323">
        <v>825</v>
      </c>
      <c r="B35" s="324" t="s">
        <v>280</v>
      </c>
      <c r="C35" s="324" t="s">
        <v>280</v>
      </c>
      <c r="D35" s="324">
        <v>2.5</v>
      </c>
      <c r="E35" s="324">
        <v>2.7</v>
      </c>
      <c r="F35" s="324" t="s">
        <v>280</v>
      </c>
      <c r="G35" s="324" t="s">
        <v>280</v>
      </c>
      <c r="H35" s="324" t="s">
        <v>280</v>
      </c>
      <c r="I35" s="324" t="s">
        <v>280</v>
      </c>
      <c r="J35" s="324" t="s">
        <v>280</v>
      </c>
      <c r="K35" s="324" t="s">
        <v>280</v>
      </c>
      <c r="L35" s="324" t="s">
        <v>280</v>
      </c>
      <c r="M35" s="324" t="s">
        <v>280</v>
      </c>
      <c r="N35" s="324" t="s">
        <v>280</v>
      </c>
      <c r="O35" s="324" t="s">
        <v>280</v>
      </c>
      <c r="P35" s="324" t="s">
        <v>280</v>
      </c>
      <c r="Q35" s="325">
        <v>5.2</v>
      </c>
    </row>
    <row r="36" spans="1:17" ht="12.75" customHeight="1" x14ac:dyDescent="0.2">
      <c r="A36" s="323">
        <v>833</v>
      </c>
      <c r="B36" s="324" t="s">
        <v>280</v>
      </c>
      <c r="C36" s="324" t="s">
        <v>280</v>
      </c>
      <c r="D36" s="324">
        <v>2.5</v>
      </c>
      <c r="E36" s="324">
        <v>0.2</v>
      </c>
      <c r="F36" s="324">
        <v>1</v>
      </c>
      <c r="G36" s="324">
        <v>1.5</v>
      </c>
      <c r="H36" s="324" t="s">
        <v>280</v>
      </c>
      <c r="I36" s="324" t="s">
        <v>280</v>
      </c>
      <c r="J36" s="324">
        <v>0.6</v>
      </c>
      <c r="K36" s="324" t="s">
        <v>280</v>
      </c>
      <c r="L36" s="324" t="s">
        <v>280</v>
      </c>
      <c r="M36" s="324" t="s">
        <v>280</v>
      </c>
      <c r="N36" s="324" t="s">
        <v>280</v>
      </c>
      <c r="O36" s="324" t="s">
        <v>280</v>
      </c>
      <c r="P36" s="324" t="s">
        <v>280</v>
      </c>
      <c r="Q36" s="325">
        <v>5.8</v>
      </c>
    </row>
    <row r="37" spans="1:17" ht="12.75" customHeight="1" x14ac:dyDescent="0.2">
      <c r="A37" s="326">
        <v>876</v>
      </c>
      <c r="B37" s="327">
        <v>20</v>
      </c>
      <c r="C37" s="327" t="s">
        <v>281</v>
      </c>
      <c r="D37" s="327" t="s">
        <v>280</v>
      </c>
      <c r="E37" s="327" t="s">
        <v>280</v>
      </c>
      <c r="F37" s="327" t="s">
        <v>280</v>
      </c>
      <c r="G37" s="327" t="s">
        <v>280</v>
      </c>
      <c r="H37" s="327" t="s">
        <v>280</v>
      </c>
      <c r="I37" s="327" t="s">
        <v>280</v>
      </c>
      <c r="J37" s="327" t="s">
        <v>280</v>
      </c>
      <c r="K37" s="327" t="s">
        <v>280</v>
      </c>
      <c r="L37" s="327" t="s">
        <v>280</v>
      </c>
      <c r="M37" s="327" t="s">
        <v>280</v>
      </c>
      <c r="N37" s="327" t="s">
        <v>280</v>
      </c>
      <c r="O37" s="327" t="s">
        <v>280</v>
      </c>
      <c r="P37" s="327" t="s">
        <v>280</v>
      </c>
      <c r="Q37" s="328" t="s">
        <v>280</v>
      </c>
    </row>
    <row r="38" spans="1:17" ht="12.75" customHeight="1" x14ac:dyDescent="0.2">
      <c r="A38" s="329"/>
    </row>
    <row r="39" spans="1:17" ht="12.75" customHeight="1" x14ac:dyDescent="0.2">
      <c r="A39" s="329"/>
    </row>
    <row r="40" spans="1:17" ht="12.75" customHeight="1" x14ac:dyDescent="0.2">
      <c r="A40" s="330" t="s">
        <v>293</v>
      </c>
      <c r="B40" s="329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</row>
    <row r="41" spans="1:17" ht="12.75" customHeight="1" x14ac:dyDescent="0.2"/>
    <row r="42" spans="1:17" ht="12.75" customHeight="1" x14ac:dyDescent="0.2"/>
    <row r="43" spans="1:17" ht="12.75" customHeight="1" x14ac:dyDescent="0.2"/>
    <row r="44" spans="1:17" ht="12.75" customHeight="1" x14ac:dyDescent="0.2"/>
    <row r="45" spans="1:17" ht="12.75" customHeight="1" x14ac:dyDescent="0.2"/>
    <row r="46" spans="1:17" ht="12.75" customHeight="1" x14ac:dyDescent="0.2"/>
    <row r="47" spans="1:17" ht="12.75" customHeight="1" x14ac:dyDescent="0.2"/>
    <row r="48" spans="1:17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">
    <mergeCell ref="A1:Q1"/>
  </mergeCells>
  <hyperlinks>
    <hyperlink ref="A40" r:id="rId1"/>
  </hyperlinks>
  <pageMargins left="0.51180555555555496" right="0.51180555555555496" top="0.78749999999999998" bottom="0.78749999999999998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Posto Diurno</vt:lpstr>
      <vt:lpstr>Posto Noturno</vt:lpstr>
      <vt:lpstr>Aux submod 2.3 -BENEFICIOS</vt:lpstr>
      <vt:lpstr>Aux mod 3- INSUMOS</vt:lpstr>
      <vt:lpstr>Mapa Comparativo Insumos</vt:lpstr>
      <vt:lpstr>Vlr Total Anual</vt:lpstr>
      <vt:lpstr> IMPRESSÃO </vt:lpstr>
      <vt:lpstr>TABELA FPAS</vt:lpstr>
      <vt:lpstr>' IMPRESSÃO '!Print_Area_0</vt:lpstr>
      <vt:lpstr>'Posto Diurno'!Print_Area_0</vt:lpstr>
      <vt:lpstr>'Posto Noturno'!Print_Area_0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Randal</cp:lastModifiedBy>
  <cp:lastPrinted>2026-06-16T18:44:16Z</cp:lastPrinted>
  <dcterms:created xsi:type="dcterms:W3CDTF">2023-02-15T21:04:28Z</dcterms:created>
  <dcterms:modified xsi:type="dcterms:W3CDTF">2026-06-18T13:53:52Z</dcterms:modified>
</cp:coreProperties>
</file>